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 БЮДЖЕТА ЗМР НА 2025-2027 г.г\Бюджет ЗМР\Бюджет ЗМР 2 вариант\Приложения к бюджету\"/>
    </mc:Choice>
  </mc:AlternateContent>
  <xr:revisionPtr revIDLastSave="0" documentId="13_ncr:1_{DBDC6AE9-B919-4733-AEF6-7B3C4A219C8F}" xr6:coauthVersionLast="47" xr6:coauthVersionMax="47" xr10:uidLastSave="{00000000-0000-0000-0000-000000000000}"/>
  <bookViews>
    <workbookView xWindow="-120" yWindow="-120" windowWidth="29040" windowHeight="15720" tabRatio="862" activeTab="1" xr2:uid="{00000000-000D-0000-FFFF-FFFF00000000}"/>
  </bookViews>
  <sheets>
    <sheet name="2025" sheetId="3" r:id="rId1"/>
    <sheet name="2026-2027" sheetId="4" r:id="rId2"/>
  </sheets>
  <definedNames>
    <definedName name="_xlnm.Print_Titles" localSheetId="0">'2025'!$13:$14</definedName>
    <definedName name="_xlnm.Print_Titles" localSheetId="1">'2026-2027'!$13:$14</definedName>
    <definedName name="_xlnm.Print_Area" localSheetId="0">'2025'!$A$1:$C$174</definedName>
    <definedName name="_xlnm.Print_Area" localSheetId="1">'2026-2027'!$A$1:$D$172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7" i="4" l="1"/>
  <c r="C127" i="4"/>
  <c r="C127" i="3" l="1"/>
  <c r="D51" i="4"/>
  <c r="C30" i="3"/>
  <c r="D114" i="4"/>
  <c r="C114" i="4"/>
  <c r="D121" i="4"/>
  <c r="D119" i="4" s="1"/>
  <c r="C121" i="4"/>
  <c r="C119" i="4" s="1"/>
  <c r="D111" i="4"/>
  <c r="C111" i="4"/>
  <c r="D101" i="4"/>
  <c r="C101" i="4"/>
  <c r="C89" i="3"/>
  <c r="C121" i="3" l="1"/>
  <c r="C119" i="3" s="1"/>
  <c r="C114" i="3"/>
  <c r="C101" i="3"/>
  <c r="C51" i="3" l="1"/>
  <c r="C16" i="3"/>
  <c r="C16" i="4"/>
  <c r="D16" i="4"/>
  <c r="C24" i="4"/>
  <c r="D24" i="4"/>
  <c r="C30" i="4"/>
  <c r="D30" i="4"/>
  <c r="C41" i="4"/>
  <c r="C40" i="4" s="1"/>
  <c r="D41" i="4"/>
  <c r="D40" i="4" s="1"/>
  <c r="C43" i="4"/>
  <c r="D43" i="4"/>
  <c r="C51" i="4"/>
  <c r="C58" i="4"/>
  <c r="D58" i="4"/>
  <c r="C63" i="4"/>
  <c r="D63" i="4"/>
  <c r="C68" i="4"/>
  <c r="D68" i="4"/>
  <c r="C79" i="4"/>
  <c r="D79" i="4"/>
  <c r="C89" i="4"/>
  <c r="D89" i="4"/>
  <c r="C91" i="4"/>
  <c r="D91" i="4"/>
  <c r="C93" i="4"/>
  <c r="D93" i="4"/>
  <c r="C96" i="4"/>
  <c r="D96" i="4"/>
  <c r="C99" i="4"/>
  <c r="D99" i="4"/>
  <c r="C105" i="4"/>
  <c r="D105" i="4"/>
  <c r="C107" i="4"/>
  <c r="D107" i="4"/>
  <c r="C109" i="4"/>
  <c r="D109" i="4"/>
  <c r="C116" i="4"/>
  <c r="C113" i="4" s="1"/>
  <c r="D116" i="4"/>
  <c r="D113" i="4" s="1"/>
  <c r="C125" i="4"/>
  <c r="D125" i="4"/>
  <c r="C143" i="4"/>
  <c r="D143" i="4"/>
  <c r="C159" i="4"/>
  <c r="C156" i="4" s="1"/>
  <c r="D159" i="4"/>
  <c r="D156" i="4" s="1"/>
  <c r="C161" i="4"/>
  <c r="D161" i="4"/>
  <c r="C163" i="4"/>
  <c r="D163" i="4"/>
  <c r="C165" i="4"/>
  <c r="D165" i="4"/>
  <c r="C168" i="4"/>
  <c r="D168" i="4"/>
  <c r="C109" i="3"/>
  <c r="C116" i="3"/>
  <c r="C113" i="3" s="1"/>
  <c r="C107" i="3"/>
  <c r="C105" i="3"/>
  <c r="C99" i="3"/>
  <c r="C96" i="3"/>
  <c r="C93" i="3"/>
  <c r="C91" i="3"/>
  <c r="C124" i="4" l="1"/>
  <c r="C123" i="4" s="1"/>
  <c r="D48" i="4"/>
  <c r="C48" i="4"/>
  <c r="C88" i="4"/>
  <c r="C87" i="4" s="1"/>
  <c r="D88" i="4"/>
  <c r="D87" i="4" s="1"/>
  <c r="D124" i="4"/>
  <c r="D123" i="4" s="1"/>
  <c r="C88" i="3"/>
  <c r="C87" i="3" s="1"/>
  <c r="C79" i="3"/>
  <c r="C58" i="3"/>
  <c r="C48" i="3" s="1"/>
  <c r="C145" i="3"/>
  <c r="C124" i="3" s="1"/>
  <c r="D15" i="4" l="1"/>
  <c r="D171" i="4" s="1"/>
  <c r="C15" i="4"/>
  <c r="C171" i="4" s="1"/>
  <c r="C167" i="3"/>
  <c r="C161" i="3"/>
  <c r="C158" i="3" s="1"/>
  <c r="C163" i="3"/>
  <c r="C165" i="3"/>
  <c r="C170" i="3"/>
  <c r="C68" i="3"/>
  <c r="C43" i="3" l="1"/>
  <c r="C41" i="3"/>
  <c r="C40" i="3" s="1"/>
  <c r="C24" i="3" l="1"/>
  <c r="C125" i="3" l="1"/>
  <c r="C63" i="3" l="1"/>
  <c r="C15" i="3" s="1"/>
  <c r="C123" i="3" l="1"/>
  <c r="C173" i="3" l="1"/>
</calcChain>
</file>

<file path=xl/sharedStrings.xml><?xml version="1.0" encoding="utf-8"?>
<sst xmlns="http://schemas.openxmlformats.org/spreadsheetml/2006/main" count="654" uniqueCount="331">
  <si>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</si>
  <si>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</si>
  <si>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</si>
  <si>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</si>
  <si>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</si>
  <si>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</si>
  <si>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</si>
  <si>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</si>
  <si>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</si>
  <si>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</si>
  <si>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</si>
  <si>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</si>
  <si>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</si>
  <si>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</si>
  <si>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</si>
  <si>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</si>
  <si>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</si>
  <si>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</si>
  <si>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ШТРАФЫ, САНКЦИИ, ВОЗМЕЩЕНИЕ УЩЕРБА</t>
  </si>
  <si>
    <t xml:space="preserve">Наименование </t>
  </si>
  <si>
    <t xml:space="preserve">Код дохода </t>
  </si>
  <si>
    <t xml:space="preserve">Сумма </t>
  </si>
  <si>
    <t>1 01 02030 01 0000 110</t>
  </si>
  <si>
    <t>1 01 02040 01 0000 110</t>
  </si>
  <si>
    <t>муниципального района "О бюджете</t>
  </si>
  <si>
    <t>Зеленодольского муниципального</t>
  </si>
  <si>
    <t>БЕЗВОЗМЕЗДНЫЕ ПОСТУПЛЕНИЯ</t>
  </si>
  <si>
    <t>2 00 00000 00 0000 000</t>
  </si>
  <si>
    <t>2 02 00000 00 0000 000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</si>
  <si>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</si>
  <si>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</si>
  <si>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</si>
  <si>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ВСЕГО ДОХОДОВ</t>
  </si>
  <si>
    <t>Субвенции бюджетам муниципальных районов на государственную регистрацию актов гражданского состояния</t>
  </si>
  <si>
    <t>1 11 07015 05 0000 120</t>
  </si>
  <si>
    <t>1 08 07150 01 0000 110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</si>
  <si>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</si>
  <si>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</si>
  <si>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1 14 02050 05 0000 410</t>
  </si>
  <si>
    <t>Субвенции бюджетам на государственную регистрацию актов гражданского состояния</t>
  </si>
  <si>
    <t>Прочие доходы от оказания платных услуг (работ)</t>
  </si>
  <si>
    <t>Прочие доходы от компенсации затрат государства</t>
  </si>
  <si>
    <t>1 12 01010 01 0000 120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</si>
  <si>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</si>
  <si>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1 12 01030 01 0000 120</t>
  </si>
  <si>
    <t>1 12 01040 01 0000 120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</si>
  <si>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</si>
  <si>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</t>
  </si>
  <si>
    <t>1 11 07010 00 0000 120</t>
  </si>
  <si>
    <t>Субвенции местным бюджетам на выполнение передаваемых полномочий субъектов Российской Федерации</t>
  </si>
  <si>
    <t>Доходы от оказания платных услуг (работ)</t>
  </si>
  <si>
    <t>Доходы, поступающие в порядке возмещения расходов, понесенных в связи с эксплуатацией имущества муниципальных районов</t>
  </si>
  <si>
    <t>1 05 04000 02 0000 110</t>
  </si>
  <si>
    <t>1 05 04020 02 0000 110</t>
  </si>
  <si>
    <t>Прочие субсидии</t>
  </si>
  <si>
    <t>Доходы бюджетов муниципальных районов от возврата бюджетными учреждениями остатков субсидий прошлых лет</t>
  </si>
  <si>
    <t>2 18 00000 00 0000 000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</si>
  <si>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</si>
  <si>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</si>
  <si>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</si>
  <si>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1 03 02240 01 0000 110</t>
  </si>
  <si>
    <t>1 03 02250 01 0000 110</t>
  </si>
  <si>
    <t>1 03 02260 01 0000 110</t>
  </si>
  <si>
    <t>к Решению Совета Зеленодольского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</si>
  <si>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</si>
  <si>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</si>
  <si>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</si>
  <si>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</si>
  <si>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НАЛОГИ, СБОРЫ И РЕГУЛЯРНЫЕ ПЛАТЕЖИ ЗА ПОЛЬЗОВАНИЕ ПРИРОДНЫМИ РЕСУРСАМИ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</si>
  <si>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</si>
  <si>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</si>
  <si>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</si>
  <si>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</si>
  <si>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</si>
  <si>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</si>
  <si>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</si>
  <si>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</si>
  <si>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1 11 09045 05 0000 120</t>
  </si>
  <si>
    <t xml:space="preserve">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</si>
  <si>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</si>
  <si>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</si>
  <si>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1 11 05075 05 0000 120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</si>
  <si>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</si>
  <si>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2 02 29999 05 0000 151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</si>
  <si>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</si>
  <si>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</si>
  <si>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</si>
  <si>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</si>
  <si>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2 02 30024 05 0000 150</t>
  </si>
  <si>
    <t>2 02 30024 00 0000 150</t>
  </si>
  <si>
    <t>2 02 30000 00 0000 150</t>
  </si>
  <si>
    <t>2 02 40000 00 0000 150</t>
  </si>
  <si>
    <t>2 02 40014 00 0000 150</t>
  </si>
  <si>
    <t>2 02 40014 05 0000 150</t>
  </si>
  <si>
    <t>2 02 49999 00 0000 150</t>
  </si>
  <si>
    <t>2 02 35930 00 0000 150</t>
  </si>
  <si>
    <t>2 02 35930 05 0000 150</t>
  </si>
  <si>
    <t>2 02 35120 00 0000 150</t>
  </si>
  <si>
    <t>2 02 35120 05 0000 150</t>
  </si>
  <si>
    <t>2 02 35118 00 0000 150</t>
  </si>
  <si>
    <t>2 02 35118 05 0000 150</t>
  </si>
  <si>
    <t>2 02 30027 00 0000 150</t>
  </si>
  <si>
    <t>2 02 30027 05 0000 150</t>
  </si>
  <si>
    <t>Прочие межбюджетные трансферты, передаваемые бюджетам муниципальных районов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</si>
  <si>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</si>
  <si>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</si>
  <si>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2 02 20000 00 0000 150</t>
  </si>
  <si>
    <t>2 02 29999 00 0000 150</t>
  </si>
  <si>
    <t>2 02 29900 00 0000 150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</si>
  <si>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</si>
  <si>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</si>
  <si>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</si>
  <si>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2 02 15001 00 0000 150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</si>
  <si>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</si>
  <si>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</si>
  <si>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</si>
  <si>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2 02 35303 00 0000 150</t>
  </si>
  <si>
    <t>1 16 11050 01 0000 140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</si>
  <si>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</si>
  <si>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</si>
  <si>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</si>
  <si>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</si>
  <si>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</si>
  <si>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</si>
  <si>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</si>
  <si>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1 16 01157 01 0000 140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</si>
  <si>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</si>
  <si>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</si>
  <si>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</si>
  <si>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1 16 01203 01 0000 140</t>
  </si>
  <si>
    <t>Налог на добычу полезных ископаемых</t>
  </si>
  <si>
    <t>1 16 01063 01 0000 140</t>
  </si>
  <si>
    <t>1 16 01074 01 0000 140</t>
  </si>
  <si>
    <t>1 16 01082 01 0000 140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</si>
  <si>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</si>
  <si>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</si>
  <si>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</si>
  <si>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</si>
  <si>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</si>
  <si>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</si>
  <si>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</si>
  <si>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</si>
  <si>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Прогнозируемые объемы доходов бюджета Зеленодольского муниципального района Республики Татарстан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</si>
  <si>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</si>
  <si>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2 02 25576 00 0000 150</t>
  </si>
  <si>
    <t>Субсидии бюджетам на обеспечение комплексного развития сельских территорий</t>
  </si>
  <si>
    <t>БЕЗВОЗМЕЗДНЫЕ ПОСТУПЛЕНИЯ ОТ ГОСУДАРСТВЕННЫХ (МУНИЦИПАЛЬНЫХ) ОРГАНИЗАЦИЙ</t>
  </si>
  <si>
    <t>Прочие безвозмездные поступления от государственных (муниципальных) организаций в бюджеты муниципальных районов</t>
  </si>
  <si>
    <t>2 03 05099 05 0000 150</t>
  </si>
  <si>
    <t>БЕЗВОЗМЕЗДНЫЕ ПОСТУПЛЕНИЯ ОТ НЕГОСУДАРСТВЕННЫХ ОРГАНИЗАЦИЙ</t>
  </si>
  <si>
    <t>2 04 05099 05 0000 150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</si>
  <si>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</si>
  <si>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2 18 05010 05 0000 150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</si>
  <si>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</si>
  <si>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2 18 60010 05 0000 150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</si>
  <si>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</si>
  <si>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</si>
  <si>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</si>
  <si>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2 19 60010 05 0000 000</t>
  </si>
  <si>
    <t>1 14 06000 00 0000 430</t>
  </si>
  <si>
    <t>1 14 06010 00 0000 430</t>
  </si>
  <si>
    <t>1 16 00000 00 0000 000</t>
  </si>
  <si>
    <t>(тыс. рублей)</t>
  </si>
  <si>
    <t>1 00 00000 00 0000 000</t>
  </si>
  <si>
    <t>1 01 00000 00 0000 000</t>
  </si>
  <si>
    <t>1 01 02000 01 0000 110</t>
  </si>
  <si>
    <t>1 01 02010 01 0000 110</t>
  </si>
  <si>
    <t>1 01 02020 01 0000 110</t>
  </si>
  <si>
    <t>1 01 02080 01 0000 110</t>
  </si>
  <si>
    <t>1 01 02050 01 0000 110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</si>
  <si>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</si>
  <si>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</si>
  <si>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</si>
  <si>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</si>
  <si>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Налог на доходы физических лиц в части суммы налога, превышающей                  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</si>
  <si>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1 03 00000 00 0000 000</t>
  </si>
  <si>
    <t>1 03 02000 01 0000 110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</si>
  <si>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</si>
  <si>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</si>
  <si>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</si>
  <si>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1 05 01000 00 0000 110</t>
  </si>
  <si>
    <t>1 05 01010 01 0000 110</t>
  </si>
  <si>
    <t>1 05 01011 01 0000 110</t>
  </si>
  <si>
    <t>1 05 01020 01 0000 110</t>
  </si>
  <si>
    <t>1 05 01021 01 0000 110</t>
  </si>
  <si>
    <t>1 05 03000 01 0000 110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</si>
  <si>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</si>
  <si>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</si>
  <si>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1 05 03010 01 0000 110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</si>
  <si>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</si>
  <si>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</si>
  <si>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 на добычу общераспространенных полезных ископаемых</t>
  </si>
  <si>
    <t>1 08 07000 01 0000 110</t>
  </si>
  <si>
    <t>1 08 03010 01 0000 110</t>
  </si>
  <si>
    <t>1 08 03000 01 0000 110</t>
  </si>
  <si>
    <t>1 08 00000 00 0000 000</t>
  </si>
  <si>
    <t>1 07 01020 01 0000 110</t>
  </si>
  <si>
    <t>1 07 01000 01 0000 110</t>
  </si>
  <si>
    <t>1 07 00000 00 0000 000</t>
  </si>
  <si>
    <t>Государственная пошлина за выдачу разрешения на установку рекламной конструкции</t>
  </si>
  <si>
    <t>1 11 00000 00 0000 000</t>
  </si>
  <si>
    <t>1 12 00000 00 0000 000</t>
  </si>
  <si>
    <t>1 12 01000 01 0000 120</t>
  </si>
  <si>
    <t>1 13 00000 00 0000 000</t>
  </si>
  <si>
    <t>Плата за выбросы загрязняющих веществ в атмосферный воздух стационарными объектами7</t>
  </si>
  <si>
    <t>Плата за сбросы загрязняющих веществ в водные объекты</t>
  </si>
  <si>
    <t>ДОХОДЫ ОТ ОКАЗАНИЯ ПЛАТНЫХ УСЛУГ И КОМПЕНСАЦИИ ЗАТРАТ ГОСУДАРСТВА</t>
  </si>
  <si>
    <t>1 13 01995 05 0000 130</t>
  </si>
  <si>
    <t>1 13 01995 05 0001 130</t>
  </si>
  <si>
    <t>1 13 01995 05 0002 130</t>
  </si>
  <si>
    <t>1 13 02060 00 0000 130</t>
  </si>
  <si>
    <t>1 13 02065 05 0000 130</t>
  </si>
  <si>
    <t>1 13 02990 05 0000 130</t>
  </si>
  <si>
    <t>1 13 02995 05 0000 130</t>
  </si>
  <si>
    <t>1 13 02000 00 0000 130</t>
  </si>
  <si>
    <t>1 13 01990 00 0000 130</t>
  </si>
  <si>
    <t>1 13 01000 00 0000 130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</si>
  <si>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</si>
  <si>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</si>
  <si>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Прочие доходы от компенсации затрат бюджетов муниципальных районов</t>
  </si>
  <si>
    <t>Прочие межбюджетные трансферты, передаваемые бюджетам</t>
  </si>
  <si>
    <t>2 02 49999 05 0000 150</t>
  </si>
  <si>
    <t>2 03 00000 00 0000 000</t>
  </si>
  <si>
    <t>2 04 00000 00 0000 000</t>
  </si>
  <si>
    <t>Прочие безвозмездные поступления от негосударственных организаций в бюджеты муниципальных районов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</si>
  <si>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</si>
  <si>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</si>
  <si>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</si>
  <si>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</si>
  <si>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</si>
  <si>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</si>
  <si>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</si>
  <si>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</si>
  <si>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</si>
  <si>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</si>
  <si>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</si>
  <si>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</si>
  <si>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2 02 25229 00 0000 150</t>
  </si>
  <si>
    <t>Субсидии бюджетам на приобретение спортивного оборудования и инвентаря для приведения организаций спортивной подготовки в нормативное состояние</t>
  </si>
  <si>
    <t>2 02 25229 05 0000 150</t>
  </si>
  <si>
    <t>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</si>
  <si>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</si>
  <si>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</si>
  <si>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обеспечение комплексного развития сельских территорий</t>
  </si>
  <si>
    <t>2 02 25576 05 0000 150</t>
  </si>
  <si>
    <t>Субвенции бюджетам бюджетной системы Российской Федерации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</si>
  <si>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</si>
  <si>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</si>
  <si>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</si>
  <si>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</si>
  <si>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</si>
  <si>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</si>
  <si>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1 11 05000 00 0000 120</t>
  </si>
  <si>
    <t>1 11 05010 00 0000 120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</si>
  <si>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</si>
  <si>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</si>
  <si>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</si>
  <si>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1 11 09080 05 0000 120</t>
  </si>
  <si>
    <t>1 14 00000 00 0000 000</t>
  </si>
  <si>
    <t>1 14 02000 00 0000 000</t>
  </si>
  <si>
    <t>Доходы от продажи земельных участков, государственная собственность на которые не разграничена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</si>
  <si>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</si>
  <si>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1 16 01083 01 0000 140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</si>
  <si>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</si>
  <si>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</si>
  <si>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</si>
  <si>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</si>
  <si>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</si>
  <si>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</si>
  <si>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</si>
  <si>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</si>
  <si>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</si>
  <si>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</si>
  <si>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</si>
  <si>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</si>
  <si>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</si>
  <si>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</si>
  <si>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</si>
  <si>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</si>
  <si>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</si>
  <si>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</si>
  <si>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</si>
  <si>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</si>
  <si>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</si>
  <si>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</si>
  <si>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</si>
  <si>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</si>
  <si>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</si>
  <si>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</si>
  <si>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</si>
  <si>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Платежи в целях возмещения причиненного ущерба (убытков)</t>
  </si>
  <si>
    <t>1 16 10000 00 0000 140</t>
  </si>
  <si>
    <t>1 16 11000 01 0000 140</t>
  </si>
  <si>
    <t>Платежи, уплачиваемые в целях возмещения вреда</t>
  </si>
  <si>
    <t>1 11 07000 00 0000 120</t>
  </si>
  <si>
    <t>1 11 07 00000 0000 120</t>
  </si>
  <si>
    <t>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</si>
  <si>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</si>
  <si>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1 16 01153 01 0000 140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</si>
  <si>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</si>
  <si>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</si>
  <si>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</si>
  <si>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</si>
  <si>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</si>
  <si>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</si>
  <si>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</si>
  <si>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Платежи, уплачиваемые в целях возмещения вреда, причиняемого автомобильным дорогам</t>
  </si>
  <si>
    <t>1 16 11060 01 0000 140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</si>
  <si>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</si>
  <si>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</si>
  <si>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2026 год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</si>
  <si>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</si>
  <si>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</si>
  <si>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</si>
  <si>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</si>
  <si>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2 02 25755 05 0000 150</t>
  </si>
  <si>
    <t>2 02 25755 00 0000 150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</si>
  <si>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</si>
  <si>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</si>
  <si>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района на 2025 год </t>
  </si>
  <si>
    <t>и на плановый период 2026 и 2027 годов "</t>
  </si>
  <si>
    <t>на 2025 год</t>
  </si>
  <si>
    <t xml:space="preserve">от__________________2024 года  №_____ </t>
  </si>
  <si>
    <t>2027 год</t>
  </si>
  <si>
    <t>на плановый период 2026-2027 годов</t>
  </si>
  <si>
    <t>2 02 25497 00 0000 150</t>
  </si>
  <si>
    <t>2 02 25497 05 0000 150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</si>
  <si>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</si>
  <si>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</si>
  <si>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Приложение №3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</si>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</sst>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left" vertical="center"/>
    </xf>
    <xf numFmtId="0" fontId="1" fillId="0" borderId="0" xfId="0" applyFont="1"/>
    <xf numFmtId="0" fontId="2" fillId="0" borderId="0" xfId="0" applyFont="1" applyFill="1"/>
    <xf numFmtId="164" fontId="3" fillId="0" borderId="0" xfId="0" applyNumberFormat="1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3" fillId="0" borderId="0" xfId="0" applyNumberFormat="1" applyFont="1" applyFill="1" applyBorder="1" applyAlignment="1">
      <alignment horizontal="left" vertical="center" wrapText="1" shrinkToFit="1"/>
    </xf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 shrinkToFit="1"/>
    </xf>
    <xf numFmtId="164" fontId="1" fillId="0" borderId="0" xfId="0" applyNumberFormat="1" applyFont="1" applyFill="1" applyBorder="1" applyAlignment="1">
      <alignment horizontal="right" vertical="center" shrinkToFit="1"/>
    </xf>
    <xf numFmtId="0" fontId="2" fillId="0" borderId="0" xfId="0" applyFont="1" applyFill="1" applyBorder="1" applyAlignment="1">
      <alignment wrapText="1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shrinkToFit="1"/>
    </xf>
    <xf numFmtId="0" fontId="1" fillId="0" borderId="0" xfId="0" applyFont="1" applyAlignment="1">
      <alignment horizontal="left" vertical="center" wrapText="1" shrinkToFit="1"/>
    </xf>
    <xf numFmtId="49" fontId="1" fillId="0" borderId="0" xfId="0" applyNumberFormat="1" applyFont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wrapText="1"/>
    </xf>
    <xf numFmtId="164" fontId="3" fillId="0" borderId="0" xfId="0" applyNumberFormat="1" applyFont="1"/>
    <xf numFmtId="164" fontId="3" fillId="0" borderId="0" xfId="0" applyNumberFormat="1" applyFont="1" applyFill="1" applyBorder="1" applyAlignment="1">
      <alignment horizontal="right" vertical="center" shrinkToFit="1"/>
    </xf>
    <xf numFmtId="164" fontId="3" fillId="0" borderId="0" xfId="0" applyNumberFormat="1" applyFont="1" applyAlignment="1">
      <alignment horizontal="right" vertical="center" shrinkToFit="1"/>
    </xf>
    <xf numFmtId="164" fontId="3" fillId="0" borderId="0" xfId="0" applyNumberFormat="1" applyFont="1" applyFill="1" applyAlignment="1">
      <alignment horizontal="right" vertical="center" shrinkToFit="1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C303"/>
  <sheetViews>
    <sheetView zoomScaleNormal="100" zoomScaleSheetLayoutView="100" workbookViewId="0">
      <selection activeCell="B2" sqref="B2"/>
    </sheetView>
  </sheetViews>
  <sheetFormatPr defaultColWidth="9.140625" defaultRowHeight="12.75" x14ac:dyDescent="0.2"/>
  <cols>
    <col min="1" max="1" width="60.28515625" style="6" customWidth="1"/>
    <col min="2" max="2" width="24.5703125" style="7" customWidth="1"/>
    <col min="3" max="3" width="21.42578125" style="6" customWidth="1"/>
    <col min="4" max="16384" width="9.140625" style="6"/>
  </cols>
  <sheetData>
    <row r="1" spans="1:3" s="1" customFormat="1" ht="12.75" customHeight="1" x14ac:dyDescent="0.2">
      <c r="A1" s="12"/>
      <c r="B1" s="2" t="s">
        <v>329</v>
      </c>
      <c r="C1" s="2"/>
    </row>
    <row r="2" spans="1:3" s="1" customFormat="1" ht="12.75" customHeight="1" x14ac:dyDescent="0.2">
      <c r="A2" s="12"/>
      <c r="B2" s="2" t="s">
        <v>63</v>
      </c>
      <c r="C2" s="2"/>
    </row>
    <row r="3" spans="1:3" s="1" customFormat="1" ht="12.75" customHeight="1" x14ac:dyDescent="0.2">
      <c r="A3" s="12"/>
      <c r="B3" s="2" t="s">
        <v>24</v>
      </c>
      <c r="C3" s="2"/>
    </row>
    <row r="4" spans="1:3" s="1" customFormat="1" ht="12.75" customHeight="1" x14ac:dyDescent="0.2">
      <c r="A4" s="12"/>
      <c r="B4" s="2" t="s">
        <v>25</v>
      </c>
      <c r="C4" s="2"/>
    </row>
    <row r="5" spans="1:3" s="1" customFormat="1" ht="12.75" customHeight="1" x14ac:dyDescent="0.2">
      <c r="A5" s="12"/>
      <c r="B5" s="2" t="s">
        <v>319</v>
      </c>
      <c r="C5" s="2"/>
    </row>
    <row r="6" spans="1:3" s="1" customFormat="1" ht="12.75" customHeight="1" x14ac:dyDescent="0.2">
      <c r="A6" s="12"/>
      <c r="B6" s="2" t="s">
        <v>320</v>
      </c>
      <c r="C6" s="2"/>
    </row>
    <row r="7" spans="1:3" s="3" customFormat="1" ht="12.75" customHeight="1" x14ac:dyDescent="0.2">
      <c r="A7" s="2"/>
      <c r="B7" s="14" t="s">
        <v>322</v>
      </c>
      <c r="C7" s="14"/>
    </row>
    <row r="8" spans="1:3" s="3" customFormat="1" ht="12.75" customHeight="1" x14ac:dyDescent="0.2">
      <c r="A8" s="2"/>
      <c r="B8" s="16"/>
      <c r="C8" s="15"/>
    </row>
    <row r="9" spans="1:3" s="4" customFormat="1" ht="12.75" customHeight="1" x14ac:dyDescent="0.2">
      <c r="A9" s="51" t="s">
        <v>142</v>
      </c>
      <c r="B9" s="51"/>
      <c r="C9" s="51"/>
    </row>
    <row r="10" spans="1:3" s="4" customFormat="1" ht="12.75" customHeight="1" x14ac:dyDescent="0.2">
      <c r="A10" s="51" t="s">
        <v>321</v>
      </c>
      <c r="B10" s="51"/>
      <c r="C10" s="51"/>
    </row>
    <row r="11" spans="1:3" s="4" customFormat="1" ht="12.75" customHeight="1" x14ac:dyDescent="0.2">
      <c r="A11" s="17"/>
      <c r="B11" s="18"/>
      <c r="C11" s="17"/>
    </row>
    <row r="12" spans="1:3" s="1" customFormat="1" ht="12.75" customHeight="1" x14ac:dyDescent="0.2">
      <c r="A12" s="12"/>
      <c r="B12" s="13"/>
      <c r="C12" s="19" t="s">
        <v>162</v>
      </c>
    </row>
    <row r="13" spans="1:3" s="4" customFormat="1" ht="12.75" customHeight="1" x14ac:dyDescent="0.2">
      <c r="A13" s="52" t="s">
        <v>19</v>
      </c>
      <c r="B13" s="52" t="s">
        <v>20</v>
      </c>
      <c r="C13" s="52" t="s">
        <v>21</v>
      </c>
    </row>
    <row r="14" spans="1:3" s="4" customFormat="1" ht="12.75" customHeight="1" x14ac:dyDescent="0.2">
      <c r="A14" s="52"/>
      <c r="B14" s="52"/>
      <c r="C14" s="52"/>
    </row>
    <row r="15" spans="1:3" ht="12.75" customHeight="1" x14ac:dyDescent="0.2">
      <c r="A15" s="20" t="s">
        <v>0</v>
      </c>
      <c r="B15" s="24" t="s">
        <v>163</v>
      </c>
      <c r="C15" s="25">
        <f>C16+C24+C30+C40+C43+C48+C63+C68+C79+C87</f>
        <v>2466873.1459999997</v>
      </c>
    </row>
    <row r="16" spans="1:3" ht="12.75" customHeight="1" x14ac:dyDescent="0.2">
      <c r="A16" s="20" t="s">
        <v>1</v>
      </c>
      <c r="B16" s="24" t="s">
        <v>164</v>
      </c>
      <c r="C16" s="25">
        <f>C17</f>
        <v>1900127.3</v>
      </c>
    </row>
    <row r="17" spans="1:3" ht="12.75" customHeight="1" x14ac:dyDescent="0.2">
      <c r="A17" s="20" t="s">
        <v>2</v>
      </c>
      <c r="B17" s="24" t="s">
        <v>165</v>
      </c>
      <c r="C17" s="25">
        <v>1900127.3</v>
      </c>
    </row>
    <row r="18" spans="1:3" ht="51" hidden="1" x14ac:dyDescent="0.2">
      <c r="A18" s="20" t="s">
        <v>71</v>
      </c>
      <c r="B18" s="24" t="s">
        <v>166</v>
      </c>
      <c r="C18" s="25"/>
    </row>
    <row r="19" spans="1:3" ht="79.5" hidden="1" customHeight="1" x14ac:dyDescent="0.2">
      <c r="A19" s="20" t="s">
        <v>170</v>
      </c>
      <c r="B19" s="24" t="s">
        <v>167</v>
      </c>
      <c r="C19" s="25"/>
    </row>
    <row r="20" spans="1:3" ht="38.25" hidden="1" x14ac:dyDescent="0.2">
      <c r="A20" s="20" t="s">
        <v>171</v>
      </c>
      <c r="B20" s="24" t="s">
        <v>22</v>
      </c>
      <c r="C20" s="25"/>
    </row>
    <row r="21" spans="1:3" ht="63.75" hidden="1" x14ac:dyDescent="0.2">
      <c r="A21" s="20" t="s">
        <v>172</v>
      </c>
      <c r="B21" s="24" t="s">
        <v>23</v>
      </c>
      <c r="C21" s="25"/>
    </row>
    <row r="22" spans="1:3" ht="77.25" hidden="1" customHeight="1" x14ac:dyDescent="0.2">
      <c r="A22" s="20" t="s">
        <v>173</v>
      </c>
      <c r="B22" s="24" t="s">
        <v>169</v>
      </c>
      <c r="C22" s="25"/>
    </row>
    <row r="23" spans="1:3" ht="63.75" hidden="1" x14ac:dyDescent="0.2">
      <c r="A23" s="20" t="s">
        <v>174</v>
      </c>
      <c r="B23" s="24" t="s">
        <v>168</v>
      </c>
      <c r="C23" s="25"/>
    </row>
    <row r="24" spans="1:3" ht="25.5" x14ac:dyDescent="0.2">
      <c r="A24" s="20" t="s">
        <v>57</v>
      </c>
      <c r="B24" s="24" t="s">
        <v>175</v>
      </c>
      <c r="C24" s="25">
        <f>C25</f>
        <v>72728.3</v>
      </c>
    </row>
    <row r="25" spans="1:3" ht="25.5" x14ac:dyDescent="0.2">
      <c r="A25" s="20" t="s">
        <v>58</v>
      </c>
      <c r="B25" s="24" t="s">
        <v>176</v>
      </c>
      <c r="C25" s="25">
        <v>72728.3</v>
      </c>
    </row>
    <row r="26" spans="1:3" ht="12.75" hidden="1" customHeight="1" x14ac:dyDescent="0.2">
      <c r="A26" s="20" t="s">
        <v>64</v>
      </c>
      <c r="B26" s="24" t="s">
        <v>59</v>
      </c>
      <c r="C26" s="46"/>
    </row>
    <row r="27" spans="1:3" ht="63.75" hidden="1" x14ac:dyDescent="0.2">
      <c r="A27" s="20" t="s">
        <v>65</v>
      </c>
      <c r="B27" s="24" t="s">
        <v>60</v>
      </c>
      <c r="C27" s="46"/>
    </row>
    <row r="28" spans="1:3" ht="51" hidden="1" x14ac:dyDescent="0.2">
      <c r="A28" s="20" t="s">
        <v>177</v>
      </c>
      <c r="B28" s="24" t="s">
        <v>61</v>
      </c>
      <c r="C28" s="46"/>
    </row>
    <row r="29" spans="1:3" ht="51" hidden="1" x14ac:dyDescent="0.2">
      <c r="A29" s="20" t="s">
        <v>178</v>
      </c>
      <c r="B29" s="24" t="s">
        <v>62</v>
      </c>
      <c r="C29" s="46"/>
    </row>
    <row r="30" spans="1:3" ht="12.75" customHeight="1" x14ac:dyDescent="0.2">
      <c r="A30" s="20" t="s">
        <v>3</v>
      </c>
      <c r="B30" s="24" t="s">
        <v>179</v>
      </c>
      <c r="C30" s="25">
        <f>C31+C36+C38</f>
        <v>325376</v>
      </c>
    </row>
    <row r="31" spans="1:3" ht="25.5" x14ac:dyDescent="0.2">
      <c r="A31" s="20" t="s">
        <v>4</v>
      </c>
      <c r="B31" s="24" t="s">
        <v>180</v>
      </c>
      <c r="C31" s="25">
        <v>261126</v>
      </c>
    </row>
    <row r="32" spans="1:3" ht="25.5" hidden="1" x14ac:dyDescent="0.2">
      <c r="A32" s="20" t="s">
        <v>186</v>
      </c>
      <c r="B32" s="24" t="s">
        <v>181</v>
      </c>
      <c r="C32" s="25"/>
    </row>
    <row r="33" spans="1:3" ht="25.5" hidden="1" x14ac:dyDescent="0.2">
      <c r="A33" s="20" t="s">
        <v>186</v>
      </c>
      <c r="B33" s="24" t="s">
        <v>182</v>
      </c>
      <c r="C33" s="25"/>
    </row>
    <row r="34" spans="1:3" ht="25.5" hidden="1" x14ac:dyDescent="0.2">
      <c r="A34" s="20" t="s">
        <v>187</v>
      </c>
      <c r="B34" s="24" t="s">
        <v>183</v>
      </c>
      <c r="C34" s="25"/>
    </row>
    <row r="35" spans="1:3" ht="51" hidden="1" x14ac:dyDescent="0.2">
      <c r="A35" s="20" t="s">
        <v>82</v>
      </c>
      <c r="B35" s="24" t="s">
        <v>184</v>
      </c>
      <c r="C35" s="25"/>
    </row>
    <row r="36" spans="1:3" ht="12.75" customHeight="1" x14ac:dyDescent="0.2">
      <c r="A36" s="20" t="s">
        <v>5</v>
      </c>
      <c r="B36" s="24" t="s">
        <v>185</v>
      </c>
      <c r="C36" s="25">
        <v>26250</v>
      </c>
    </row>
    <row r="37" spans="1:3" ht="12.75" hidden="1" customHeight="1" x14ac:dyDescent="0.2">
      <c r="A37" s="20" t="s">
        <v>5</v>
      </c>
      <c r="B37" s="24" t="s">
        <v>188</v>
      </c>
      <c r="C37" s="46"/>
    </row>
    <row r="38" spans="1:3" ht="25.5" x14ac:dyDescent="0.2">
      <c r="A38" s="20" t="s">
        <v>189</v>
      </c>
      <c r="B38" s="24" t="s">
        <v>52</v>
      </c>
      <c r="C38" s="25">
        <v>38000</v>
      </c>
    </row>
    <row r="39" spans="1:3" ht="25.5" hidden="1" x14ac:dyDescent="0.2">
      <c r="A39" s="20" t="s">
        <v>190</v>
      </c>
      <c r="B39" s="24" t="s">
        <v>53</v>
      </c>
      <c r="C39" s="46"/>
    </row>
    <row r="40" spans="1:3" ht="25.5" x14ac:dyDescent="0.2">
      <c r="A40" s="20" t="s">
        <v>68</v>
      </c>
      <c r="B40" s="24" t="s">
        <v>198</v>
      </c>
      <c r="C40" s="25">
        <f>C41</f>
        <v>140</v>
      </c>
    </row>
    <row r="41" spans="1:3" x14ac:dyDescent="0.2">
      <c r="A41" s="20" t="s">
        <v>130</v>
      </c>
      <c r="B41" s="24" t="s">
        <v>197</v>
      </c>
      <c r="C41" s="25">
        <f>C42</f>
        <v>140</v>
      </c>
    </row>
    <row r="42" spans="1:3" hidden="1" x14ac:dyDescent="0.2">
      <c r="A42" s="20" t="s">
        <v>191</v>
      </c>
      <c r="B42" s="24" t="s">
        <v>196</v>
      </c>
      <c r="C42" s="25">
        <v>140</v>
      </c>
    </row>
    <row r="43" spans="1:3" ht="12.75" customHeight="1" x14ac:dyDescent="0.2">
      <c r="A43" s="20" t="s">
        <v>6</v>
      </c>
      <c r="B43" s="24" t="s">
        <v>195</v>
      </c>
      <c r="C43" s="25">
        <f>C44+C46</f>
        <v>27874.5</v>
      </c>
    </row>
    <row r="44" spans="1:3" ht="25.5" x14ac:dyDescent="0.2">
      <c r="A44" s="20" t="s">
        <v>7</v>
      </c>
      <c r="B44" s="24" t="s">
        <v>194</v>
      </c>
      <c r="C44" s="25">
        <v>27864.5</v>
      </c>
    </row>
    <row r="45" spans="1:3" ht="38.25" hidden="1" x14ac:dyDescent="0.2">
      <c r="A45" s="20" t="s">
        <v>8</v>
      </c>
      <c r="B45" s="24" t="s">
        <v>193</v>
      </c>
      <c r="C45" s="46"/>
    </row>
    <row r="46" spans="1:3" ht="25.5" x14ac:dyDescent="0.2">
      <c r="A46" s="20" t="s">
        <v>9</v>
      </c>
      <c r="B46" s="24" t="s">
        <v>192</v>
      </c>
      <c r="C46" s="25">
        <v>10</v>
      </c>
    </row>
    <row r="47" spans="1:3" ht="25.5" hidden="1" x14ac:dyDescent="0.2">
      <c r="A47" s="20" t="s">
        <v>199</v>
      </c>
      <c r="B47" s="24" t="s">
        <v>35</v>
      </c>
      <c r="C47" s="25">
        <v>10</v>
      </c>
    </row>
    <row r="48" spans="1:3" ht="25.5" x14ac:dyDescent="0.2">
      <c r="A48" s="20" t="s">
        <v>10</v>
      </c>
      <c r="B48" s="24" t="s">
        <v>200</v>
      </c>
      <c r="C48" s="25">
        <f>C49+C51+C55+C58</f>
        <v>104476.28000000001</v>
      </c>
    </row>
    <row r="49" spans="1:3" ht="51" hidden="1" x14ac:dyDescent="0.2">
      <c r="A49" s="20" t="s">
        <v>314</v>
      </c>
      <c r="B49" s="24" t="s">
        <v>313</v>
      </c>
      <c r="C49" s="25">
        <v>0</v>
      </c>
    </row>
    <row r="50" spans="1:3" ht="38.25" hidden="1" x14ac:dyDescent="0.2">
      <c r="A50" s="20" t="s">
        <v>312</v>
      </c>
      <c r="B50" s="24" t="s">
        <v>311</v>
      </c>
      <c r="C50" s="25"/>
    </row>
    <row r="51" spans="1:3" ht="63.75" x14ac:dyDescent="0.2">
      <c r="A51" s="20" t="s">
        <v>43</v>
      </c>
      <c r="B51" s="24" t="s">
        <v>252</v>
      </c>
      <c r="C51" s="25">
        <f>C52+C53</f>
        <v>96876.700000000012</v>
      </c>
    </row>
    <row r="52" spans="1:3" ht="51" hidden="1" x14ac:dyDescent="0.2">
      <c r="A52" s="20" t="s">
        <v>11</v>
      </c>
      <c r="B52" s="24" t="s">
        <v>253</v>
      </c>
      <c r="C52" s="25">
        <v>95584.1</v>
      </c>
    </row>
    <row r="53" spans="1:3" ht="25.5" hidden="1" x14ac:dyDescent="0.2">
      <c r="A53" s="20" t="s">
        <v>79</v>
      </c>
      <c r="B53" s="24" t="s">
        <v>78</v>
      </c>
      <c r="C53" s="25">
        <v>1292.5999999999999</v>
      </c>
    </row>
    <row r="54" spans="1:3" ht="25.5" hidden="1" x14ac:dyDescent="0.2">
      <c r="A54" s="20" t="s">
        <v>80</v>
      </c>
      <c r="B54" s="24" t="s">
        <v>81</v>
      </c>
      <c r="C54" s="46"/>
    </row>
    <row r="55" spans="1:3" x14ac:dyDescent="0.2">
      <c r="A55" s="20" t="s">
        <v>12</v>
      </c>
      <c r="B55" s="24" t="s">
        <v>294</v>
      </c>
      <c r="C55" s="25">
        <v>99</v>
      </c>
    </row>
    <row r="56" spans="1:3" s="1" customFormat="1" ht="38.25" hidden="1" x14ac:dyDescent="0.2">
      <c r="A56" s="20" t="s">
        <v>13</v>
      </c>
      <c r="B56" s="24" t="s">
        <v>48</v>
      </c>
      <c r="C56" s="46"/>
    </row>
    <row r="57" spans="1:3" s="1" customFormat="1" ht="38.25" hidden="1" x14ac:dyDescent="0.2">
      <c r="A57" s="20" t="s">
        <v>14</v>
      </c>
      <c r="B57" s="24" t="s">
        <v>34</v>
      </c>
      <c r="C57" s="46"/>
    </row>
    <row r="58" spans="1:3" ht="63.75" x14ac:dyDescent="0.2">
      <c r="A58" s="20" t="s">
        <v>73</v>
      </c>
      <c r="B58" s="24" t="s">
        <v>72</v>
      </c>
      <c r="C58" s="25">
        <f>C59+C61</f>
        <v>7500.58</v>
      </c>
    </row>
    <row r="59" spans="1:3" ht="63.75" hidden="1" x14ac:dyDescent="0.2">
      <c r="A59" s="20" t="s">
        <v>75</v>
      </c>
      <c r="B59" s="24" t="s">
        <v>74</v>
      </c>
      <c r="C59" s="25">
        <v>2335.21</v>
      </c>
    </row>
    <row r="60" spans="1:3" ht="63.75" hidden="1" x14ac:dyDescent="0.2">
      <c r="A60" s="20" t="s">
        <v>76</v>
      </c>
      <c r="B60" s="24" t="s">
        <v>77</v>
      </c>
      <c r="C60" s="46"/>
    </row>
    <row r="61" spans="1:3" ht="76.5" hidden="1" x14ac:dyDescent="0.2">
      <c r="A61" s="20" t="s">
        <v>255</v>
      </c>
      <c r="B61" s="24" t="s">
        <v>254</v>
      </c>
      <c r="C61" s="25">
        <v>5165.37</v>
      </c>
    </row>
    <row r="62" spans="1:3" ht="76.5" hidden="1" x14ac:dyDescent="0.2">
      <c r="A62" s="20" t="s">
        <v>256</v>
      </c>
      <c r="B62" s="24" t="s">
        <v>257</v>
      </c>
      <c r="C62" s="46"/>
    </row>
    <row r="63" spans="1:3" ht="12.75" customHeight="1" x14ac:dyDescent="0.2">
      <c r="A63" s="20" t="s">
        <v>15</v>
      </c>
      <c r="B63" s="24" t="s">
        <v>201</v>
      </c>
      <c r="C63" s="25">
        <f>C64</f>
        <v>1090</v>
      </c>
    </row>
    <row r="64" spans="1:3" ht="12.75" customHeight="1" x14ac:dyDescent="0.2">
      <c r="A64" s="20" t="s">
        <v>16</v>
      </c>
      <c r="B64" s="24" t="s">
        <v>202</v>
      </c>
      <c r="C64" s="25">
        <v>1090</v>
      </c>
    </row>
    <row r="65" spans="1:3" ht="12.75" hidden="1" customHeight="1" x14ac:dyDescent="0.2">
      <c r="A65" s="20" t="s">
        <v>204</v>
      </c>
      <c r="B65" s="24" t="s">
        <v>42</v>
      </c>
      <c r="C65" s="46"/>
    </row>
    <row r="66" spans="1:3" ht="12.75" hidden="1" customHeight="1" x14ac:dyDescent="0.2">
      <c r="A66" s="20" t="s">
        <v>205</v>
      </c>
      <c r="B66" s="24" t="s">
        <v>44</v>
      </c>
      <c r="C66" s="46"/>
    </row>
    <row r="67" spans="1:3" ht="12.75" hidden="1" customHeight="1" x14ac:dyDescent="0.2">
      <c r="A67" s="20" t="s">
        <v>46</v>
      </c>
      <c r="B67" s="24" t="s">
        <v>45</v>
      </c>
      <c r="C67" s="46"/>
    </row>
    <row r="68" spans="1:3" ht="12.75" customHeight="1" x14ac:dyDescent="0.2">
      <c r="A68" s="20" t="s">
        <v>206</v>
      </c>
      <c r="B68" s="24" t="s">
        <v>203</v>
      </c>
      <c r="C68" s="25">
        <f>C69+C74</f>
        <v>16299.725999999999</v>
      </c>
    </row>
    <row r="69" spans="1:3" ht="12.75" customHeight="1" x14ac:dyDescent="0.2">
      <c r="A69" s="20" t="s">
        <v>50</v>
      </c>
      <c r="B69" s="24" t="s">
        <v>216</v>
      </c>
      <c r="C69" s="25">
        <v>15359.843999999999</v>
      </c>
    </row>
    <row r="70" spans="1:3" ht="12.75" hidden="1" customHeight="1" x14ac:dyDescent="0.2">
      <c r="A70" s="20" t="s">
        <v>40</v>
      </c>
      <c r="B70" s="24" t="s">
        <v>215</v>
      </c>
      <c r="C70" s="46"/>
    </row>
    <row r="71" spans="1:3" ht="12.75" hidden="1" customHeight="1" x14ac:dyDescent="0.2">
      <c r="A71" s="20" t="s">
        <v>217</v>
      </c>
      <c r="B71" s="24" t="s">
        <v>207</v>
      </c>
      <c r="C71" s="46"/>
    </row>
    <row r="72" spans="1:3" ht="12.75" hidden="1" customHeight="1" x14ac:dyDescent="0.2">
      <c r="A72" s="20" t="s">
        <v>217</v>
      </c>
      <c r="B72" s="24" t="s">
        <v>208</v>
      </c>
      <c r="C72" s="46"/>
    </row>
    <row r="73" spans="1:3" ht="12.75" hidden="1" customHeight="1" x14ac:dyDescent="0.2">
      <c r="A73" s="20" t="s">
        <v>217</v>
      </c>
      <c r="B73" s="24" t="s">
        <v>209</v>
      </c>
      <c r="C73" s="46"/>
    </row>
    <row r="74" spans="1:3" ht="12.75" customHeight="1" x14ac:dyDescent="0.2">
      <c r="A74" s="20" t="s">
        <v>218</v>
      </c>
      <c r="B74" s="24" t="s">
        <v>214</v>
      </c>
      <c r="C74" s="25">
        <v>939.88199999999995</v>
      </c>
    </row>
    <row r="75" spans="1:3" ht="25.5" hidden="1" x14ac:dyDescent="0.2">
      <c r="A75" s="20" t="s">
        <v>47</v>
      </c>
      <c r="B75" s="24" t="s">
        <v>210</v>
      </c>
      <c r="C75" s="46"/>
    </row>
    <row r="76" spans="1:3" ht="25.5" hidden="1" x14ac:dyDescent="0.2">
      <c r="A76" s="20" t="s">
        <v>51</v>
      </c>
      <c r="B76" s="24" t="s">
        <v>211</v>
      </c>
      <c r="C76" s="46"/>
    </row>
    <row r="77" spans="1:3" ht="12.75" hidden="1" customHeight="1" x14ac:dyDescent="0.2">
      <c r="A77" s="20" t="s">
        <v>41</v>
      </c>
      <c r="B77" s="24" t="s">
        <v>212</v>
      </c>
      <c r="C77" s="46"/>
    </row>
    <row r="78" spans="1:3" ht="25.5" hidden="1" x14ac:dyDescent="0.2">
      <c r="A78" s="20" t="s">
        <v>219</v>
      </c>
      <c r="B78" s="24" t="s">
        <v>213</v>
      </c>
      <c r="C78" s="46"/>
    </row>
    <row r="79" spans="1:3" ht="25.5" x14ac:dyDescent="0.2">
      <c r="A79" s="20" t="s">
        <v>17</v>
      </c>
      <c r="B79" s="24" t="s">
        <v>258</v>
      </c>
      <c r="C79" s="25">
        <f>C80+C83</f>
        <v>16916.04</v>
      </c>
    </row>
    <row r="80" spans="1:3" ht="63.75" x14ac:dyDescent="0.2">
      <c r="A80" s="20" t="s">
        <v>141</v>
      </c>
      <c r="B80" s="24" t="s">
        <v>259</v>
      </c>
      <c r="C80" s="25">
        <v>5000</v>
      </c>
    </row>
    <row r="81" spans="1:3" ht="76.5" hidden="1" x14ac:dyDescent="0.2">
      <c r="A81" s="20" t="s">
        <v>69</v>
      </c>
      <c r="B81" s="24" t="s">
        <v>38</v>
      </c>
      <c r="C81" s="46"/>
    </row>
    <row r="82" spans="1:3" ht="63.75" hidden="1" x14ac:dyDescent="0.2">
      <c r="A82" s="20" t="s">
        <v>37</v>
      </c>
      <c r="B82" s="24" t="s">
        <v>36</v>
      </c>
      <c r="C82" s="46"/>
    </row>
    <row r="83" spans="1:3" ht="25.5" x14ac:dyDescent="0.2">
      <c r="A83" s="20" t="s">
        <v>70</v>
      </c>
      <c r="B83" s="24" t="s">
        <v>159</v>
      </c>
      <c r="C83" s="25">
        <v>11916.04</v>
      </c>
    </row>
    <row r="84" spans="1:3" ht="25.5" hidden="1" x14ac:dyDescent="0.2">
      <c r="A84" s="20" t="s">
        <v>260</v>
      </c>
      <c r="B84" s="24" t="s">
        <v>160</v>
      </c>
      <c r="C84" s="46"/>
    </row>
    <row r="85" spans="1:3" ht="37.5" hidden="1" customHeight="1" x14ac:dyDescent="0.2">
      <c r="A85" s="20" t="s">
        <v>86</v>
      </c>
      <c r="B85" s="24" t="s">
        <v>87</v>
      </c>
      <c r="C85" s="46"/>
    </row>
    <row r="86" spans="1:3" s="21" customFormat="1" ht="38.25" hidden="1" x14ac:dyDescent="0.2">
      <c r="A86" s="20" t="s">
        <v>67</v>
      </c>
      <c r="B86" s="24" t="s">
        <v>66</v>
      </c>
      <c r="C86" s="46"/>
    </row>
    <row r="87" spans="1:3" ht="12.75" customHeight="1" x14ac:dyDescent="0.2">
      <c r="A87" s="20" t="s">
        <v>18</v>
      </c>
      <c r="B87" s="24" t="s">
        <v>161</v>
      </c>
      <c r="C87" s="25">
        <f>C88+C109+C113+C119</f>
        <v>1845</v>
      </c>
    </row>
    <row r="88" spans="1:3" ht="25.5" x14ac:dyDescent="0.2">
      <c r="A88" s="20" t="s">
        <v>287</v>
      </c>
      <c r="B88" s="24" t="s">
        <v>286</v>
      </c>
      <c r="C88" s="25">
        <f>C89+C91+C93+C96+C99+C101+C105+C107</f>
        <v>501.95000000000005</v>
      </c>
    </row>
    <row r="89" spans="1:3" ht="38.25" hidden="1" x14ac:dyDescent="0.2">
      <c r="A89" s="20" t="s">
        <v>265</v>
      </c>
      <c r="B89" s="24" t="s">
        <v>264</v>
      </c>
      <c r="C89" s="25">
        <f>C90</f>
        <v>1.5</v>
      </c>
    </row>
    <row r="90" spans="1:3" ht="55.5" hidden="1" customHeight="1" x14ac:dyDescent="0.2">
      <c r="A90" s="20" t="s">
        <v>118</v>
      </c>
      <c r="B90" s="24" t="s">
        <v>119</v>
      </c>
      <c r="C90" s="25">
        <v>1.5</v>
      </c>
    </row>
    <row r="91" spans="1:3" ht="63.75" hidden="1" x14ac:dyDescent="0.2">
      <c r="A91" s="20" t="s">
        <v>267</v>
      </c>
      <c r="B91" s="24" t="s">
        <v>266</v>
      </c>
      <c r="C91" s="25">
        <f>C92</f>
        <v>1.2</v>
      </c>
    </row>
    <row r="92" spans="1:3" ht="76.5" hidden="1" x14ac:dyDescent="0.2">
      <c r="A92" s="20" t="s">
        <v>136</v>
      </c>
      <c r="B92" s="24" t="s">
        <v>131</v>
      </c>
      <c r="C92" s="25">
        <v>1.2</v>
      </c>
    </row>
    <row r="93" spans="1:3" ht="38.25" hidden="1" x14ac:dyDescent="0.2">
      <c r="A93" s="20" t="s">
        <v>269</v>
      </c>
      <c r="B93" s="24" t="s">
        <v>268</v>
      </c>
      <c r="C93" s="25">
        <f>C94+C95</f>
        <v>2.8</v>
      </c>
    </row>
    <row r="94" spans="1:3" ht="52.5" hidden="1" customHeight="1" x14ac:dyDescent="0.2">
      <c r="A94" s="20" t="s">
        <v>120</v>
      </c>
      <c r="B94" s="24" t="s">
        <v>121</v>
      </c>
      <c r="C94" s="25">
        <v>2.8</v>
      </c>
    </row>
    <row r="95" spans="1:3" s="1" customFormat="1" ht="51" hidden="1" x14ac:dyDescent="0.2">
      <c r="A95" s="20" t="s">
        <v>134</v>
      </c>
      <c r="B95" s="24" t="s">
        <v>132</v>
      </c>
      <c r="C95" s="25">
        <v>0</v>
      </c>
    </row>
    <row r="96" spans="1:3" ht="51" hidden="1" x14ac:dyDescent="0.2">
      <c r="A96" s="20" t="s">
        <v>271</v>
      </c>
      <c r="B96" s="24" t="s">
        <v>270</v>
      </c>
      <c r="C96" s="25">
        <f>C97+C98</f>
        <v>419.6</v>
      </c>
    </row>
    <row r="97" spans="1:3" ht="76.5" hidden="1" x14ac:dyDescent="0.2">
      <c r="A97" s="20" t="s">
        <v>135</v>
      </c>
      <c r="B97" s="24" t="s">
        <v>133</v>
      </c>
      <c r="C97" s="25">
        <v>419.6</v>
      </c>
    </row>
    <row r="98" spans="1:3" ht="63.75" hidden="1" x14ac:dyDescent="0.2">
      <c r="A98" s="20" t="s">
        <v>261</v>
      </c>
      <c r="B98" s="24" t="s">
        <v>262</v>
      </c>
      <c r="C98" s="25">
        <v>0</v>
      </c>
    </row>
    <row r="99" spans="1:3" ht="51" hidden="1" x14ac:dyDescent="0.2">
      <c r="A99" s="20" t="s">
        <v>273</v>
      </c>
      <c r="B99" s="24" t="s">
        <v>272</v>
      </c>
      <c r="C99" s="25">
        <f>C100</f>
        <v>9.3000000000000007</v>
      </c>
    </row>
    <row r="100" spans="1:3" ht="76.5" hidden="1" x14ac:dyDescent="0.2">
      <c r="A100" s="20" t="s">
        <v>122</v>
      </c>
      <c r="B100" s="24" t="s">
        <v>123</v>
      </c>
      <c r="C100" s="25">
        <v>9.3000000000000007</v>
      </c>
    </row>
    <row r="101" spans="1:3" ht="51" hidden="1" x14ac:dyDescent="0.2">
      <c r="A101" s="20" t="s">
        <v>275</v>
      </c>
      <c r="B101" s="24" t="s">
        <v>274</v>
      </c>
      <c r="C101" s="25">
        <f>C102+C103+C104</f>
        <v>0</v>
      </c>
    </row>
    <row r="102" spans="1:3" ht="89.25" hidden="1" x14ac:dyDescent="0.2">
      <c r="A102" s="20" t="s">
        <v>300</v>
      </c>
      <c r="B102" s="24" t="s">
        <v>298</v>
      </c>
      <c r="C102" s="25">
        <v>0</v>
      </c>
    </row>
    <row r="103" spans="1:3" ht="89.25" hidden="1" x14ac:dyDescent="0.2">
      <c r="A103" s="20" t="s">
        <v>301</v>
      </c>
      <c r="B103" s="24" t="s">
        <v>299</v>
      </c>
      <c r="C103" s="25">
        <v>0</v>
      </c>
    </row>
    <row r="104" spans="1:3" ht="150.75" hidden="1" customHeight="1" x14ac:dyDescent="0.2">
      <c r="A104" s="20" t="s">
        <v>124</v>
      </c>
      <c r="B104" s="24" t="s">
        <v>125</v>
      </c>
      <c r="C104" s="25">
        <v>0</v>
      </c>
    </row>
    <row r="105" spans="1:3" ht="38.25" hidden="1" x14ac:dyDescent="0.2">
      <c r="A105" s="20" t="s">
        <v>277</v>
      </c>
      <c r="B105" s="24" t="s">
        <v>276</v>
      </c>
      <c r="C105" s="25">
        <f>C106</f>
        <v>0.2</v>
      </c>
    </row>
    <row r="106" spans="1:3" ht="63.75" hidden="1" x14ac:dyDescent="0.2">
      <c r="A106" s="20" t="s">
        <v>126</v>
      </c>
      <c r="B106" s="24" t="s">
        <v>127</v>
      </c>
      <c r="C106" s="25">
        <v>0.2</v>
      </c>
    </row>
    <row r="107" spans="1:3" ht="51" hidden="1" x14ac:dyDescent="0.2">
      <c r="A107" s="20" t="s">
        <v>279</v>
      </c>
      <c r="B107" s="24" t="s">
        <v>278</v>
      </c>
      <c r="C107" s="25">
        <f>C108</f>
        <v>67.349999999999994</v>
      </c>
    </row>
    <row r="108" spans="1:3" ht="63.75" hidden="1" x14ac:dyDescent="0.2">
      <c r="A108" s="20" t="s">
        <v>128</v>
      </c>
      <c r="B108" s="24" t="s">
        <v>129</v>
      </c>
      <c r="C108" s="25">
        <v>67.349999999999994</v>
      </c>
    </row>
    <row r="109" spans="1:3" ht="76.5" x14ac:dyDescent="0.2">
      <c r="A109" s="20" t="s">
        <v>288</v>
      </c>
      <c r="B109" s="24" t="s">
        <v>289</v>
      </c>
      <c r="C109" s="25">
        <f>C110+C111</f>
        <v>48.75</v>
      </c>
    </row>
    <row r="110" spans="1:3" ht="38.25" hidden="1" x14ac:dyDescent="0.2">
      <c r="A110" s="20" t="s">
        <v>138</v>
      </c>
      <c r="B110" s="24" t="s">
        <v>137</v>
      </c>
      <c r="C110" s="25"/>
    </row>
    <row r="111" spans="1:3" ht="63.75" hidden="1" x14ac:dyDescent="0.2">
      <c r="A111" s="20" t="s">
        <v>105</v>
      </c>
      <c r="B111" s="24" t="s">
        <v>104</v>
      </c>
      <c r="C111" s="25">
        <v>48.75</v>
      </c>
    </row>
    <row r="112" spans="1:3" ht="51" hidden="1" x14ac:dyDescent="0.2">
      <c r="A112" s="20" t="s">
        <v>281</v>
      </c>
      <c r="B112" s="24" t="s">
        <v>280</v>
      </c>
      <c r="C112" s="46"/>
    </row>
    <row r="113" spans="1:3" x14ac:dyDescent="0.2">
      <c r="A113" s="20" t="s">
        <v>290</v>
      </c>
      <c r="B113" s="24" t="s">
        <v>291</v>
      </c>
      <c r="C113" s="25">
        <f>C114+C116</f>
        <v>605.9</v>
      </c>
    </row>
    <row r="114" spans="1:3" ht="25.5" hidden="1" x14ac:dyDescent="0.2">
      <c r="A114" s="20" t="s">
        <v>303</v>
      </c>
      <c r="B114" s="24" t="s">
        <v>302</v>
      </c>
      <c r="C114" s="25">
        <f>C115</f>
        <v>0</v>
      </c>
    </row>
    <row r="115" spans="1:3" ht="114.75" hidden="1" x14ac:dyDescent="0.2">
      <c r="A115" s="20" t="s">
        <v>305</v>
      </c>
      <c r="B115" s="24" t="s">
        <v>304</v>
      </c>
      <c r="C115" s="25">
        <v>0</v>
      </c>
    </row>
    <row r="116" spans="1:3" ht="51" hidden="1" x14ac:dyDescent="0.2">
      <c r="A116" s="20" t="s">
        <v>283</v>
      </c>
      <c r="B116" s="24" t="s">
        <v>282</v>
      </c>
      <c r="C116" s="25">
        <f>C117+C118</f>
        <v>605.9</v>
      </c>
    </row>
    <row r="117" spans="1:3" ht="51" hidden="1" x14ac:dyDescent="0.2">
      <c r="A117" s="20" t="s">
        <v>140</v>
      </c>
      <c r="B117" s="24" t="s">
        <v>139</v>
      </c>
      <c r="C117" s="25">
        <v>605.9</v>
      </c>
    </row>
    <row r="118" spans="1:3" ht="63.75" hidden="1" x14ac:dyDescent="0.2">
      <c r="A118" s="20" t="s">
        <v>284</v>
      </c>
      <c r="B118" s="24" t="s">
        <v>285</v>
      </c>
      <c r="C118" s="25">
        <v>0</v>
      </c>
    </row>
    <row r="119" spans="1:3" x14ac:dyDescent="0.2">
      <c r="A119" s="20" t="s">
        <v>293</v>
      </c>
      <c r="B119" s="24" t="s">
        <v>292</v>
      </c>
      <c r="C119" s="25">
        <f>C120+C121</f>
        <v>688.4</v>
      </c>
    </row>
    <row r="120" spans="1:3" ht="76.5" hidden="1" x14ac:dyDescent="0.2">
      <c r="A120" s="20" t="s">
        <v>263</v>
      </c>
      <c r="B120" s="24" t="s">
        <v>117</v>
      </c>
      <c r="C120" s="25">
        <v>688.4</v>
      </c>
    </row>
    <row r="121" spans="1:3" ht="25.5" hidden="1" x14ac:dyDescent="0.2">
      <c r="A121" s="20" t="s">
        <v>306</v>
      </c>
      <c r="B121" s="24" t="s">
        <v>307</v>
      </c>
      <c r="C121" s="25">
        <f>C122</f>
        <v>0</v>
      </c>
    </row>
    <row r="122" spans="1:3" ht="51" hidden="1" x14ac:dyDescent="0.2">
      <c r="A122" s="20" t="s">
        <v>309</v>
      </c>
      <c r="B122" s="24" t="s">
        <v>308</v>
      </c>
      <c r="C122" s="25">
        <v>0</v>
      </c>
    </row>
    <row r="123" spans="1:3" x14ac:dyDescent="0.2">
      <c r="A123" s="20" t="s">
        <v>26</v>
      </c>
      <c r="B123" s="24" t="s">
        <v>27</v>
      </c>
      <c r="C123" s="25">
        <f>C124+C163+C165+C167+C170</f>
        <v>3112996.875</v>
      </c>
    </row>
    <row r="124" spans="1:3" ht="25.5" x14ac:dyDescent="0.2">
      <c r="A124" s="20" t="s">
        <v>227</v>
      </c>
      <c r="B124" s="24" t="s">
        <v>28</v>
      </c>
      <c r="C124" s="25">
        <f>C127+C145+C158+C125</f>
        <v>3112996.875</v>
      </c>
    </row>
    <row r="125" spans="1:3" ht="12.75" hidden="1" customHeight="1" x14ac:dyDescent="0.2">
      <c r="A125" s="20" t="s">
        <v>109</v>
      </c>
      <c r="B125" s="24" t="s">
        <v>110</v>
      </c>
      <c r="C125" s="25">
        <f>C126</f>
        <v>0</v>
      </c>
    </row>
    <row r="126" spans="1:3" ht="12.75" hidden="1" customHeight="1" x14ac:dyDescent="0.2">
      <c r="A126" s="20" t="s">
        <v>111</v>
      </c>
      <c r="B126" s="24" t="s">
        <v>112</v>
      </c>
      <c r="C126" s="25"/>
    </row>
    <row r="127" spans="1:3" ht="25.5" x14ac:dyDescent="0.2">
      <c r="A127" s="20" t="s">
        <v>228</v>
      </c>
      <c r="B127" s="24" t="s">
        <v>106</v>
      </c>
      <c r="C127" s="25">
        <f>C128+C130+C132+C134+C136+C138+C142+C143+C140</f>
        <v>831020.12</v>
      </c>
    </row>
    <row r="128" spans="1:3" ht="75.75" hidden="1" customHeight="1" x14ac:dyDescent="0.2">
      <c r="A128" s="20" t="s">
        <v>230</v>
      </c>
      <c r="B128" s="24" t="s">
        <v>229</v>
      </c>
      <c r="C128" s="25"/>
    </row>
    <row r="129" spans="1:3" ht="89.25" hidden="1" x14ac:dyDescent="0.2">
      <c r="A129" s="20" t="s">
        <v>232</v>
      </c>
      <c r="B129" s="24" t="s">
        <v>231</v>
      </c>
      <c r="C129" s="25"/>
    </row>
    <row r="130" spans="1:3" ht="63.75" hidden="1" x14ac:dyDescent="0.2">
      <c r="A130" s="20" t="s">
        <v>234</v>
      </c>
      <c r="B130" s="24" t="s">
        <v>233</v>
      </c>
      <c r="C130" s="25"/>
    </row>
    <row r="131" spans="1:3" ht="63.75" hidden="1" x14ac:dyDescent="0.2">
      <c r="A131" s="20" t="s">
        <v>236</v>
      </c>
      <c r="B131" s="24" t="s">
        <v>235</v>
      </c>
      <c r="C131" s="25"/>
    </row>
    <row r="132" spans="1:3" ht="63.75" hidden="1" x14ac:dyDescent="0.2">
      <c r="A132" s="20" t="s">
        <v>297</v>
      </c>
      <c r="B132" s="24" t="s">
        <v>237</v>
      </c>
      <c r="C132" s="25"/>
    </row>
    <row r="133" spans="1:3" ht="76.5" hidden="1" x14ac:dyDescent="0.2">
      <c r="A133" s="20" t="s">
        <v>296</v>
      </c>
      <c r="B133" s="24" t="s">
        <v>239</v>
      </c>
      <c r="C133" s="25"/>
    </row>
    <row r="134" spans="1:3" ht="38.25" hidden="1" x14ac:dyDescent="0.2">
      <c r="A134" s="20" t="s">
        <v>241</v>
      </c>
      <c r="B134" s="24" t="s">
        <v>114</v>
      </c>
      <c r="C134" s="25">
        <v>67452</v>
      </c>
    </row>
    <row r="135" spans="1:3" ht="51" hidden="1" x14ac:dyDescent="0.2">
      <c r="A135" s="20" t="s">
        <v>113</v>
      </c>
      <c r="B135" s="24" t="s">
        <v>242</v>
      </c>
      <c r="C135" s="25"/>
    </row>
    <row r="136" spans="1:3" ht="25.5" hidden="1" x14ac:dyDescent="0.2">
      <c r="A136" s="20" t="s">
        <v>327</v>
      </c>
      <c r="B136" s="24" t="s">
        <v>325</v>
      </c>
      <c r="C136" s="25">
        <v>8133.8</v>
      </c>
    </row>
    <row r="137" spans="1:3" ht="25.5" hidden="1" x14ac:dyDescent="0.2">
      <c r="A137" s="20" t="s">
        <v>328</v>
      </c>
      <c r="B137" s="24" t="s">
        <v>326</v>
      </c>
      <c r="C137" s="25"/>
    </row>
    <row r="138" spans="1:3" ht="25.5" hidden="1" x14ac:dyDescent="0.2">
      <c r="A138" s="20" t="s">
        <v>145</v>
      </c>
      <c r="B138" s="24" t="s">
        <v>144</v>
      </c>
      <c r="C138" s="25">
        <v>18012.7</v>
      </c>
    </row>
    <row r="139" spans="1:3" ht="25.5" hidden="1" x14ac:dyDescent="0.2">
      <c r="A139" s="20" t="s">
        <v>243</v>
      </c>
      <c r="B139" s="24" t="s">
        <v>244</v>
      </c>
      <c r="C139" s="25"/>
    </row>
    <row r="140" spans="1:3" ht="51" hidden="1" x14ac:dyDescent="0.2">
      <c r="A140" s="20" t="s">
        <v>318</v>
      </c>
      <c r="B140" s="24" t="s">
        <v>316</v>
      </c>
      <c r="C140" s="25">
        <v>116356.4</v>
      </c>
    </row>
    <row r="141" spans="1:3" ht="51" hidden="1" x14ac:dyDescent="0.2">
      <c r="A141" s="20" t="s">
        <v>317</v>
      </c>
      <c r="B141" s="24" t="s">
        <v>315</v>
      </c>
      <c r="C141" s="25"/>
    </row>
    <row r="142" spans="1:3" ht="38.25" hidden="1" x14ac:dyDescent="0.2">
      <c r="A142" s="20" t="s">
        <v>143</v>
      </c>
      <c r="B142" s="24" t="s">
        <v>108</v>
      </c>
      <c r="C142" s="25">
        <v>556526.52</v>
      </c>
    </row>
    <row r="143" spans="1:3" hidden="1" x14ac:dyDescent="0.2">
      <c r="A143" s="20" t="s">
        <v>54</v>
      </c>
      <c r="B143" s="24" t="s">
        <v>107</v>
      </c>
      <c r="C143" s="25">
        <v>64538.7</v>
      </c>
    </row>
    <row r="144" spans="1:3" hidden="1" x14ac:dyDescent="0.2">
      <c r="A144" s="20" t="s">
        <v>29</v>
      </c>
      <c r="B144" s="24" t="s">
        <v>83</v>
      </c>
      <c r="C144" s="25"/>
    </row>
    <row r="145" spans="1:3" ht="12.75" customHeight="1" x14ac:dyDescent="0.2">
      <c r="A145" s="20" t="s">
        <v>245</v>
      </c>
      <c r="B145" s="24" t="s">
        <v>90</v>
      </c>
      <c r="C145" s="25">
        <f>C146+C148+C150+C152+C154+C156</f>
        <v>1834557.89</v>
      </c>
    </row>
    <row r="146" spans="1:3" ht="25.5" hidden="1" x14ac:dyDescent="0.2">
      <c r="A146" s="20" t="s">
        <v>49</v>
      </c>
      <c r="B146" s="24" t="s">
        <v>89</v>
      </c>
      <c r="C146" s="25">
        <v>1633301.89</v>
      </c>
    </row>
    <row r="147" spans="1:3" ht="25.5" hidden="1" x14ac:dyDescent="0.2">
      <c r="A147" s="20" t="s">
        <v>30</v>
      </c>
      <c r="B147" s="24" t="s">
        <v>88</v>
      </c>
      <c r="C147" s="25"/>
    </row>
    <row r="148" spans="1:3" ht="38.25" hidden="1" x14ac:dyDescent="0.2">
      <c r="A148" s="20" t="s">
        <v>246</v>
      </c>
      <c r="B148" s="24" t="s">
        <v>101</v>
      </c>
      <c r="C148" s="25">
        <v>56825.8</v>
      </c>
    </row>
    <row r="149" spans="1:3" ht="38.25" hidden="1" x14ac:dyDescent="0.2">
      <c r="A149" s="20" t="s">
        <v>247</v>
      </c>
      <c r="B149" s="24" t="s">
        <v>102</v>
      </c>
      <c r="C149" s="25"/>
    </row>
    <row r="150" spans="1:3" ht="38.25" hidden="1" x14ac:dyDescent="0.2">
      <c r="A150" s="20" t="s">
        <v>248</v>
      </c>
      <c r="B150" s="24" t="s">
        <v>99</v>
      </c>
      <c r="C150" s="25">
        <v>7959.7</v>
      </c>
    </row>
    <row r="151" spans="1:3" ht="38.25" hidden="1" x14ac:dyDescent="0.2">
      <c r="A151" s="20" t="s">
        <v>249</v>
      </c>
      <c r="B151" s="24" t="s">
        <v>100</v>
      </c>
      <c r="C151" s="25"/>
    </row>
    <row r="152" spans="1:3" ht="38.25" hidden="1" x14ac:dyDescent="0.2">
      <c r="A152" s="20" t="s">
        <v>85</v>
      </c>
      <c r="B152" s="24" t="s">
        <v>97</v>
      </c>
      <c r="C152" s="25">
        <v>39.6</v>
      </c>
    </row>
    <row r="153" spans="1:3" ht="51" hidden="1" x14ac:dyDescent="0.2">
      <c r="A153" s="20" t="s">
        <v>84</v>
      </c>
      <c r="B153" s="24" t="s">
        <v>98</v>
      </c>
      <c r="C153" s="25"/>
    </row>
    <row r="154" spans="1:3" ht="51" hidden="1" x14ac:dyDescent="0.2">
      <c r="A154" s="20" t="s">
        <v>115</v>
      </c>
      <c r="B154" s="24" t="s">
        <v>116</v>
      </c>
      <c r="C154" s="25">
        <v>129679.2</v>
      </c>
    </row>
    <row r="155" spans="1:3" ht="51" hidden="1" x14ac:dyDescent="0.2">
      <c r="A155" s="20" t="s">
        <v>250</v>
      </c>
      <c r="B155" s="24" t="s">
        <v>251</v>
      </c>
      <c r="C155" s="25"/>
    </row>
    <row r="156" spans="1:3" ht="25.5" hidden="1" x14ac:dyDescent="0.2">
      <c r="A156" s="20" t="s">
        <v>39</v>
      </c>
      <c r="B156" s="24" t="s">
        <v>95</v>
      </c>
      <c r="C156" s="25">
        <v>6751.7</v>
      </c>
    </row>
    <row r="157" spans="1:3" ht="25.5" hidden="1" x14ac:dyDescent="0.2">
      <c r="A157" s="20" t="s">
        <v>33</v>
      </c>
      <c r="B157" s="24" t="s">
        <v>96</v>
      </c>
      <c r="C157" s="25"/>
    </row>
    <row r="158" spans="1:3" ht="12.75" customHeight="1" x14ac:dyDescent="0.2">
      <c r="A158" s="20" t="s">
        <v>31</v>
      </c>
      <c r="B158" s="24" t="s">
        <v>91</v>
      </c>
      <c r="C158" s="25">
        <f>C159+C161</f>
        <v>447418.86499999999</v>
      </c>
    </row>
    <row r="159" spans="1:3" ht="42" hidden="1" customHeight="1" x14ac:dyDescent="0.2">
      <c r="A159" s="20" t="s">
        <v>225</v>
      </c>
      <c r="B159" s="24" t="s">
        <v>92</v>
      </c>
      <c r="C159" s="25">
        <v>447418.86499999999</v>
      </c>
    </row>
    <row r="160" spans="1:3" ht="51" hidden="1" x14ac:dyDescent="0.2">
      <c r="A160" s="20" t="s">
        <v>226</v>
      </c>
      <c r="B160" s="24" t="s">
        <v>93</v>
      </c>
      <c r="C160" s="46"/>
    </row>
    <row r="161" spans="1:3" s="27" customFormat="1" hidden="1" x14ac:dyDescent="0.2">
      <c r="A161" s="20" t="s">
        <v>220</v>
      </c>
      <c r="B161" s="24" t="s">
        <v>94</v>
      </c>
      <c r="C161" s="46">
        <f>C162</f>
        <v>0</v>
      </c>
    </row>
    <row r="162" spans="1:3" s="27" customFormat="1" ht="25.5" hidden="1" x14ac:dyDescent="0.2">
      <c r="A162" s="20" t="s">
        <v>103</v>
      </c>
      <c r="B162" s="24" t="s">
        <v>221</v>
      </c>
      <c r="C162" s="46"/>
    </row>
    <row r="163" spans="1:3" s="27" customFormat="1" ht="25.5" hidden="1" x14ac:dyDescent="0.2">
      <c r="A163" s="20" t="s">
        <v>146</v>
      </c>
      <c r="B163" s="24" t="s">
        <v>222</v>
      </c>
      <c r="C163" s="46">
        <f>C164</f>
        <v>0</v>
      </c>
    </row>
    <row r="164" spans="1:3" s="27" customFormat="1" ht="25.5" hidden="1" x14ac:dyDescent="0.2">
      <c r="A164" s="20" t="s">
        <v>147</v>
      </c>
      <c r="B164" s="24" t="s">
        <v>148</v>
      </c>
      <c r="C164" s="46"/>
    </row>
    <row r="165" spans="1:3" s="27" customFormat="1" ht="25.5" hidden="1" x14ac:dyDescent="0.2">
      <c r="A165" s="20" t="s">
        <v>149</v>
      </c>
      <c r="B165" s="24" t="s">
        <v>223</v>
      </c>
      <c r="C165" s="46">
        <f>C166</f>
        <v>0</v>
      </c>
    </row>
    <row r="166" spans="1:3" s="27" customFormat="1" ht="25.5" hidden="1" x14ac:dyDescent="0.2">
      <c r="A166" s="20" t="s">
        <v>224</v>
      </c>
      <c r="B166" s="24" t="s">
        <v>150</v>
      </c>
      <c r="C166" s="46"/>
    </row>
    <row r="167" spans="1:3" s="27" customFormat="1" ht="51" hidden="1" x14ac:dyDescent="0.2">
      <c r="A167" s="20" t="s">
        <v>151</v>
      </c>
      <c r="B167" s="24" t="s">
        <v>56</v>
      </c>
      <c r="C167" s="46">
        <f>C168+C169</f>
        <v>0</v>
      </c>
    </row>
    <row r="168" spans="1:3" s="27" customFormat="1" ht="25.5" hidden="1" x14ac:dyDescent="0.2">
      <c r="A168" s="20" t="s">
        <v>55</v>
      </c>
      <c r="B168" s="24" t="s">
        <v>152</v>
      </c>
      <c r="C168" s="46"/>
    </row>
    <row r="169" spans="1:3" s="27" customFormat="1" ht="38.25" hidden="1" x14ac:dyDescent="0.2">
      <c r="A169" s="20" t="s">
        <v>153</v>
      </c>
      <c r="B169" s="24" t="s">
        <v>154</v>
      </c>
      <c r="C169" s="46"/>
    </row>
    <row r="170" spans="1:3" ht="38.25" hidden="1" x14ac:dyDescent="0.2">
      <c r="A170" s="20" t="s">
        <v>155</v>
      </c>
      <c r="B170" s="24" t="s">
        <v>156</v>
      </c>
      <c r="C170" s="46">
        <f>C171</f>
        <v>0</v>
      </c>
    </row>
    <row r="171" spans="1:3" s="8" customFormat="1" ht="38.25" hidden="1" x14ac:dyDescent="0.2">
      <c r="A171" s="20" t="s">
        <v>157</v>
      </c>
      <c r="B171" s="24" t="s">
        <v>158</v>
      </c>
      <c r="C171" s="46"/>
    </row>
    <row r="172" spans="1:3" x14ac:dyDescent="0.2">
      <c r="A172" s="10"/>
      <c r="B172" s="11"/>
      <c r="C172" s="22"/>
    </row>
    <row r="173" spans="1:3" x14ac:dyDescent="0.2">
      <c r="A173" s="26" t="s">
        <v>32</v>
      </c>
      <c r="B173" s="23"/>
      <c r="C173" s="49">
        <f>C15+C123</f>
        <v>5579870.0209999997</v>
      </c>
    </row>
    <row r="174" spans="1:3" x14ac:dyDescent="0.2">
      <c r="A174" s="10"/>
      <c r="C174" s="5"/>
    </row>
    <row r="175" spans="1:3" x14ac:dyDescent="0.2">
      <c r="A175" s="9"/>
      <c r="C175" s="5"/>
    </row>
    <row r="176" spans="1:3" x14ac:dyDescent="0.2">
      <c r="A176" s="9"/>
      <c r="C176" s="5"/>
    </row>
    <row r="177" spans="1:3" x14ac:dyDescent="0.2">
      <c r="A177" s="9"/>
      <c r="C177" s="5"/>
    </row>
    <row r="178" spans="1:3" x14ac:dyDescent="0.2">
      <c r="A178" s="9"/>
      <c r="C178" s="5"/>
    </row>
    <row r="179" spans="1:3" x14ac:dyDescent="0.2">
      <c r="A179" s="9"/>
      <c r="C179" s="5"/>
    </row>
    <row r="180" spans="1:3" x14ac:dyDescent="0.2">
      <c r="A180" s="9"/>
      <c r="C180" s="5"/>
    </row>
    <row r="181" spans="1:3" x14ac:dyDescent="0.2">
      <c r="A181" s="9"/>
      <c r="C181" s="5"/>
    </row>
    <row r="182" spans="1:3" x14ac:dyDescent="0.2">
      <c r="C182" s="5"/>
    </row>
    <row r="183" spans="1:3" x14ac:dyDescent="0.2">
      <c r="C183" s="5"/>
    </row>
    <row r="184" spans="1:3" x14ac:dyDescent="0.2">
      <c r="C184" s="5"/>
    </row>
    <row r="185" spans="1:3" x14ac:dyDescent="0.2">
      <c r="C185" s="5"/>
    </row>
    <row r="186" spans="1:3" x14ac:dyDescent="0.2">
      <c r="C186" s="5"/>
    </row>
    <row r="187" spans="1:3" x14ac:dyDescent="0.2">
      <c r="C187" s="5"/>
    </row>
    <row r="188" spans="1:3" x14ac:dyDescent="0.2">
      <c r="C188" s="5"/>
    </row>
    <row r="189" spans="1:3" x14ac:dyDescent="0.2">
      <c r="C189" s="5"/>
    </row>
    <row r="190" spans="1:3" x14ac:dyDescent="0.2">
      <c r="C190" s="5"/>
    </row>
    <row r="191" spans="1:3" x14ac:dyDescent="0.2">
      <c r="C191" s="5"/>
    </row>
    <row r="192" spans="1:3" x14ac:dyDescent="0.2">
      <c r="C192" s="5"/>
    </row>
    <row r="193" spans="3:3" x14ac:dyDescent="0.2">
      <c r="C193" s="5"/>
    </row>
    <row r="194" spans="3:3" x14ac:dyDescent="0.2">
      <c r="C194" s="5"/>
    </row>
    <row r="195" spans="3:3" x14ac:dyDescent="0.2">
      <c r="C195" s="5"/>
    </row>
    <row r="196" spans="3:3" x14ac:dyDescent="0.2">
      <c r="C196" s="5"/>
    </row>
    <row r="197" spans="3:3" x14ac:dyDescent="0.2">
      <c r="C197" s="5"/>
    </row>
    <row r="198" spans="3:3" x14ac:dyDescent="0.2">
      <c r="C198" s="5"/>
    </row>
    <row r="199" spans="3:3" x14ac:dyDescent="0.2">
      <c r="C199" s="5"/>
    </row>
    <row r="200" spans="3:3" x14ac:dyDescent="0.2">
      <c r="C200" s="5"/>
    </row>
    <row r="201" spans="3:3" x14ac:dyDescent="0.2">
      <c r="C201" s="5"/>
    </row>
    <row r="202" spans="3:3" x14ac:dyDescent="0.2">
      <c r="C202" s="5"/>
    </row>
    <row r="203" spans="3:3" x14ac:dyDescent="0.2">
      <c r="C203" s="5"/>
    </row>
    <row r="204" spans="3:3" x14ac:dyDescent="0.2">
      <c r="C204" s="5"/>
    </row>
    <row r="205" spans="3:3" x14ac:dyDescent="0.2">
      <c r="C205" s="5"/>
    </row>
    <row r="206" spans="3:3" x14ac:dyDescent="0.2">
      <c r="C206" s="5"/>
    </row>
    <row r="207" spans="3:3" x14ac:dyDescent="0.2">
      <c r="C207" s="5"/>
    </row>
    <row r="208" spans="3:3" x14ac:dyDescent="0.2">
      <c r="C208" s="5"/>
    </row>
    <row r="209" spans="3:3" x14ac:dyDescent="0.2">
      <c r="C209" s="5"/>
    </row>
    <row r="210" spans="3:3" x14ac:dyDescent="0.2">
      <c r="C210" s="5"/>
    </row>
    <row r="211" spans="3:3" x14ac:dyDescent="0.2">
      <c r="C211" s="5"/>
    </row>
    <row r="212" spans="3:3" x14ac:dyDescent="0.2">
      <c r="C212" s="5"/>
    </row>
    <row r="213" spans="3:3" x14ac:dyDescent="0.2">
      <c r="C213" s="5"/>
    </row>
    <row r="214" spans="3:3" x14ac:dyDescent="0.2">
      <c r="C214" s="5"/>
    </row>
    <row r="215" spans="3:3" x14ac:dyDescent="0.2">
      <c r="C215" s="5"/>
    </row>
    <row r="216" spans="3:3" x14ac:dyDescent="0.2">
      <c r="C216" s="5"/>
    </row>
    <row r="217" spans="3:3" x14ac:dyDescent="0.2">
      <c r="C217" s="5"/>
    </row>
    <row r="218" spans="3:3" x14ac:dyDescent="0.2">
      <c r="C218" s="5"/>
    </row>
    <row r="219" spans="3:3" x14ac:dyDescent="0.2">
      <c r="C219" s="5"/>
    </row>
    <row r="220" spans="3:3" x14ac:dyDescent="0.2">
      <c r="C220" s="5"/>
    </row>
    <row r="221" spans="3:3" x14ac:dyDescent="0.2">
      <c r="C221" s="5"/>
    </row>
    <row r="222" spans="3:3" x14ac:dyDescent="0.2">
      <c r="C222" s="5"/>
    </row>
    <row r="223" spans="3:3" x14ac:dyDescent="0.2">
      <c r="C223" s="5"/>
    </row>
    <row r="224" spans="3:3" x14ac:dyDescent="0.2">
      <c r="C224" s="5"/>
    </row>
    <row r="225" spans="3:3" x14ac:dyDescent="0.2">
      <c r="C225" s="5"/>
    </row>
    <row r="226" spans="3:3" x14ac:dyDescent="0.2">
      <c r="C226" s="5"/>
    </row>
    <row r="227" spans="3:3" x14ac:dyDescent="0.2">
      <c r="C227" s="5"/>
    </row>
    <row r="228" spans="3:3" x14ac:dyDescent="0.2">
      <c r="C228" s="5"/>
    </row>
    <row r="229" spans="3:3" x14ac:dyDescent="0.2">
      <c r="C229" s="5"/>
    </row>
    <row r="230" spans="3:3" x14ac:dyDescent="0.2">
      <c r="C230" s="5"/>
    </row>
    <row r="231" spans="3:3" x14ac:dyDescent="0.2">
      <c r="C231" s="5"/>
    </row>
    <row r="232" spans="3:3" x14ac:dyDescent="0.2">
      <c r="C232" s="5"/>
    </row>
    <row r="233" spans="3:3" x14ac:dyDescent="0.2">
      <c r="C233" s="5"/>
    </row>
    <row r="234" spans="3:3" x14ac:dyDescent="0.2">
      <c r="C234" s="5"/>
    </row>
    <row r="235" spans="3:3" x14ac:dyDescent="0.2">
      <c r="C235" s="5"/>
    </row>
    <row r="236" spans="3:3" x14ac:dyDescent="0.2">
      <c r="C236" s="5"/>
    </row>
    <row r="237" spans="3:3" x14ac:dyDescent="0.2">
      <c r="C237" s="5"/>
    </row>
    <row r="238" spans="3:3" x14ac:dyDescent="0.2">
      <c r="C238" s="5"/>
    </row>
    <row r="239" spans="3:3" x14ac:dyDescent="0.2">
      <c r="C239" s="5"/>
    </row>
    <row r="240" spans="3:3" x14ac:dyDescent="0.2">
      <c r="C240" s="5"/>
    </row>
    <row r="241" spans="3:3" x14ac:dyDescent="0.2">
      <c r="C241" s="5"/>
    </row>
    <row r="242" spans="3:3" x14ac:dyDescent="0.2">
      <c r="C242" s="5"/>
    </row>
    <row r="243" spans="3:3" x14ac:dyDescent="0.2">
      <c r="C243" s="5"/>
    </row>
    <row r="244" spans="3:3" x14ac:dyDescent="0.2">
      <c r="C244" s="5"/>
    </row>
    <row r="245" spans="3:3" x14ac:dyDescent="0.2">
      <c r="C245" s="5"/>
    </row>
    <row r="246" spans="3:3" x14ac:dyDescent="0.2">
      <c r="C246" s="5"/>
    </row>
    <row r="247" spans="3:3" x14ac:dyDescent="0.2">
      <c r="C247" s="5"/>
    </row>
    <row r="248" spans="3:3" x14ac:dyDescent="0.2">
      <c r="C248" s="5"/>
    </row>
    <row r="249" spans="3:3" x14ac:dyDescent="0.2">
      <c r="C249" s="5"/>
    </row>
    <row r="250" spans="3:3" x14ac:dyDescent="0.2">
      <c r="C250" s="5"/>
    </row>
    <row r="251" spans="3:3" x14ac:dyDescent="0.2">
      <c r="C251" s="5"/>
    </row>
    <row r="252" spans="3:3" x14ac:dyDescent="0.2">
      <c r="C252" s="5"/>
    </row>
    <row r="253" spans="3:3" x14ac:dyDescent="0.2">
      <c r="C253" s="5"/>
    </row>
    <row r="254" spans="3:3" x14ac:dyDescent="0.2">
      <c r="C254" s="5"/>
    </row>
    <row r="255" spans="3:3" x14ac:dyDescent="0.2">
      <c r="C255" s="5"/>
    </row>
    <row r="256" spans="3:3" x14ac:dyDescent="0.2">
      <c r="C256" s="5"/>
    </row>
    <row r="257" spans="3:3" x14ac:dyDescent="0.2">
      <c r="C257" s="5"/>
    </row>
    <row r="258" spans="3:3" x14ac:dyDescent="0.2">
      <c r="C258" s="5"/>
    </row>
    <row r="259" spans="3:3" x14ac:dyDescent="0.2">
      <c r="C259" s="5"/>
    </row>
    <row r="260" spans="3:3" x14ac:dyDescent="0.2">
      <c r="C260" s="5"/>
    </row>
    <row r="261" spans="3:3" x14ac:dyDescent="0.2">
      <c r="C261" s="5"/>
    </row>
    <row r="262" spans="3:3" x14ac:dyDescent="0.2">
      <c r="C262" s="5"/>
    </row>
    <row r="263" spans="3:3" x14ac:dyDescent="0.2">
      <c r="C263" s="5"/>
    </row>
    <row r="264" spans="3:3" x14ac:dyDescent="0.2">
      <c r="C264" s="5"/>
    </row>
    <row r="265" spans="3:3" x14ac:dyDescent="0.2">
      <c r="C265" s="5"/>
    </row>
    <row r="266" spans="3:3" x14ac:dyDescent="0.2">
      <c r="C266" s="5"/>
    </row>
    <row r="267" spans="3:3" x14ac:dyDescent="0.2">
      <c r="C267" s="5"/>
    </row>
    <row r="268" spans="3:3" x14ac:dyDescent="0.2">
      <c r="C268" s="5"/>
    </row>
    <row r="269" spans="3:3" x14ac:dyDescent="0.2">
      <c r="C269" s="5"/>
    </row>
    <row r="270" spans="3:3" x14ac:dyDescent="0.2">
      <c r="C270" s="5"/>
    </row>
    <row r="271" spans="3:3" x14ac:dyDescent="0.2">
      <c r="C271" s="5"/>
    </row>
    <row r="272" spans="3:3" x14ac:dyDescent="0.2">
      <c r="C272" s="5"/>
    </row>
    <row r="273" spans="3:3" x14ac:dyDescent="0.2">
      <c r="C273" s="5"/>
    </row>
    <row r="274" spans="3:3" x14ac:dyDescent="0.2">
      <c r="C274" s="5"/>
    </row>
    <row r="275" spans="3:3" x14ac:dyDescent="0.2">
      <c r="C275" s="5"/>
    </row>
    <row r="276" spans="3:3" x14ac:dyDescent="0.2">
      <c r="C276" s="5"/>
    </row>
    <row r="277" spans="3:3" x14ac:dyDescent="0.2">
      <c r="C277" s="5"/>
    </row>
    <row r="278" spans="3:3" x14ac:dyDescent="0.2">
      <c r="C278" s="5"/>
    </row>
    <row r="279" spans="3:3" x14ac:dyDescent="0.2">
      <c r="C279" s="5"/>
    </row>
    <row r="280" spans="3:3" x14ac:dyDescent="0.2">
      <c r="C280" s="5"/>
    </row>
    <row r="281" spans="3:3" x14ac:dyDescent="0.2">
      <c r="C281" s="5"/>
    </row>
    <row r="282" spans="3:3" x14ac:dyDescent="0.2">
      <c r="C282" s="5"/>
    </row>
    <row r="283" spans="3:3" x14ac:dyDescent="0.2">
      <c r="C283" s="5"/>
    </row>
    <row r="284" spans="3:3" x14ac:dyDescent="0.2">
      <c r="C284" s="5"/>
    </row>
    <row r="285" spans="3:3" x14ac:dyDescent="0.2">
      <c r="C285" s="5"/>
    </row>
    <row r="286" spans="3:3" x14ac:dyDescent="0.2">
      <c r="C286" s="5"/>
    </row>
    <row r="287" spans="3:3" x14ac:dyDescent="0.2">
      <c r="C287" s="5"/>
    </row>
    <row r="288" spans="3:3" x14ac:dyDescent="0.2">
      <c r="C288" s="5"/>
    </row>
    <row r="289" spans="3:3" x14ac:dyDescent="0.2">
      <c r="C289" s="5"/>
    </row>
    <row r="290" spans="3:3" x14ac:dyDescent="0.2">
      <c r="C290" s="5"/>
    </row>
    <row r="291" spans="3:3" x14ac:dyDescent="0.2">
      <c r="C291" s="5"/>
    </row>
    <row r="292" spans="3:3" x14ac:dyDescent="0.2">
      <c r="C292" s="5"/>
    </row>
    <row r="293" spans="3:3" x14ac:dyDescent="0.2">
      <c r="C293" s="5"/>
    </row>
    <row r="294" spans="3:3" x14ac:dyDescent="0.2">
      <c r="C294" s="5"/>
    </row>
    <row r="295" spans="3:3" x14ac:dyDescent="0.2">
      <c r="C295" s="5"/>
    </row>
    <row r="296" spans="3:3" x14ac:dyDescent="0.2">
      <c r="C296" s="5"/>
    </row>
    <row r="297" spans="3:3" x14ac:dyDescent="0.2">
      <c r="C297" s="5"/>
    </row>
    <row r="298" spans="3:3" x14ac:dyDescent="0.2">
      <c r="C298" s="5"/>
    </row>
    <row r="299" spans="3:3" x14ac:dyDescent="0.2">
      <c r="C299" s="5"/>
    </row>
    <row r="300" spans="3:3" x14ac:dyDescent="0.2">
      <c r="C300" s="5"/>
    </row>
    <row r="301" spans="3:3" x14ac:dyDescent="0.2">
      <c r="C301" s="5"/>
    </row>
    <row r="302" spans="3:3" x14ac:dyDescent="0.2">
      <c r="C302" s="5"/>
    </row>
    <row r="303" spans="3:3" x14ac:dyDescent="0.2">
      <c r="C303" s="5"/>
    </row>
  </sheetData>
  <mergeCells count="5">
    <mergeCell ref="A9:C9"/>
    <mergeCell ref="A10:C10"/>
    <mergeCell ref="A13:A14"/>
    <mergeCell ref="B13:B14"/>
    <mergeCell ref="C13:C14"/>
  </mergeCells>
  <phoneticPr fontId="0" type="noConversion"/>
  <pageMargins left="0.39370078740157483" right="0" top="0" bottom="3.937007874015748E-2" header="0" footer="0"/>
  <pageSetup paperSize="9" scale="93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802D4-9E86-48CE-81F3-8D619AD026A8}">
  <sheetPr>
    <tabColor rgb="FF00B050"/>
    <pageSetUpPr fitToPage="1"/>
  </sheetPr>
  <dimension ref="A1:E301"/>
  <sheetViews>
    <sheetView tabSelected="1" zoomScaleNormal="100" zoomScaleSheetLayoutView="100" workbookViewId="0">
      <selection activeCell="B2" sqref="B2"/>
    </sheetView>
  </sheetViews>
  <sheetFormatPr defaultColWidth="9.140625" defaultRowHeight="12.75" x14ac:dyDescent="0.2"/>
  <cols>
    <col min="1" max="1" width="60.28515625" style="27" customWidth="1"/>
    <col min="2" max="2" width="21" style="32" customWidth="1"/>
    <col min="3" max="4" width="14.42578125" style="27" customWidth="1"/>
    <col min="5" max="5" width="21.28515625" style="27" customWidth="1"/>
    <col min="6" max="16384" width="9.140625" style="27"/>
  </cols>
  <sheetData>
    <row r="1" spans="1:4" ht="12.75" customHeight="1" x14ac:dyDescent="0.2">
      <c r="B1" s="38" t="s">
        <v>330</v>
      </c>
      <c r="D1" s="31"/>
    </row>
    <row r="2" spans="1:4" ht="12.75" customHeight="1" x14ac:dyDescent="0.2">
      <c r="B2" s="38" t="s">
        <v>63</v>
      </c>
      <c r="D2" s="31"/>
    </row>
    <row r="3" spans="1:4" ht="12.75" customHeight="1" x14ac:dyDescent="0.2">
      <c r="B3" s="38" t="s">
        <v>24</v>
      </c>
      <c r="D3" s="31"/>
    </row>
    <row r="4" spans="1:4" ht="12.75" customHeight="1" x14ac:dyDescent="0.2">
      <c r="A4" s="3"/>
      <c r="B4" s="38" t="s">
        <v>25</v>
      </c>
      <c r="C4" s="3"/>
      <c r="D4" s="38"/>
    </row>
    <row r="5" spans="1:4" ht="12.75" customHeight="1" x14ac:dyDescent="0.2">
      <c r="A5" s="3"/>
      <c r="B5" s="38" t="s">
        <v>319</v>
      </c>
      <c r="C5" s="3"/>
      <c r="D5" s="38"/>
    </row>
    <row r="6" spans="1:4" ht="12.75" customHeight="1" x14ac:dyDescent="0.2">
      <c r="A6" s="3"/>
      <c r="B6" s="38" t="s">
        <v>320</v>
      </c>
      <c r="C6" s="3"/>
      <c r="D6" s="38"/>
    </row>
    <row r="7" spans="1:4" ht="12.75" customHeight="1" x14ac:dyDescent="0.2">
      <c r="A7" s="38"/>
      <c r="B7" s="38" t="s">
        <v>322</v>
      </c>
      <c r="C7" s="3"/>
      <c r="D7" s="38"/>
    </row>
    <row r="8" spans="1:4" ht="12.75" customHeight="1" x14ac:dyDescent="0.2">
      <c r="A8" s="38"/>
      <c r="B8" s="39"/>
      <c r="C8" s="3"/>
      <c r="D8" s="3"/>
    </row>
    <row r="9" spans="1:4" s="29" customFormat="1" ht="12.75" customHeight="1" x14ac:dyDescent="0.2">
      <c r="A9" s="55" t="s">
        <v>142</v>
      </c>
      <c r="B9" s="55"/>
      <c r="C9" s="55"/>
      <c r="D9" s="55"/>
    </row>
    <row r="10" spans="1:4" s="29" customFormat="1" ht="12.75" customHeight="1" x14ac:dyDescent="0.2">
      <c r="A10" s="55" t="s">
        <v>324</v>
      </c>
      <c r="B10" s="55"/>
      <c r="C10" s="55"/>
      <c r="D10" s="55"/>
    </row>
    <row r="11" spans="1:4" s="29" customFormat="1" ht="12.75" customHeight="1" x14ac:dyDescent="0.2">
      <c r="A11" s="41"/>
      <c r="B11" s="42"/>
      <c r="C11" s="41"/>
      <c r="D11" s="41"/>
    </row>
    <row r="12" spans="1:4" ht="12.75" customHeight="1" x14ac:dyDescent="0.2">
      <c r="A12" s="3"/>
      <c r="B12" s="39"/>
      <c r="C12" s="43"/>
      <c r="D12" s="43" t="s">
        <v>162</v>
      </c>
    </row>
    <row r="13" spans="1:4" s="29" customFormat="1" ht="12.75" customHeight="1" x14ac:dyDescent="0.2">
      <c r="A13" s="52" t="s">
        <v>19</v>
      </c>
      <c r="B13" s="52" t="s">
        <v>20</v>
      </c>
      <c r="C13" s="53" t="s">
        <v>21</v>
      </c>
      <c r="D13" s="54"/>
    </row>
    <row r="14" spans="1:4" s="29" customFormat="1" ht="12.75" customHeight="1" x14ac:dyDescent="0.2">
      <c r="A14" s="52"/>
      <c r="B14" s="52"/>
      <c r="C14" s="34" t="s">
        <v>310</v>
      </c>
      <c r="D14" s="34" t="s">
        <v>323</v>
      </c>
    </row>
    <row r="15" spans="1:4" ht="12.75" customHeight="1" x14ac:dyDescent="0.2">
      <c r="A15" s="36" t="s">
        <v>0</v>
      </c>
      <c r="B15" s="37" t="s">
        <v>163</v>
      </c>
      <c r="C15" s="35">
        <f>C16+C24+C30+C40+C43+C48+C63+C68+C79+C87</f>
        <v>2636969.9199999995</v>
      </c>
      <c r="D15" s="35">
        <f>D16+D24+D30+D40+D43+D48+D63+D68+D79+D87</f>
        <v>2803382.9679999999</v>
      </c>
    </row>
    <row r="16" spans="1:4" ht="12.75" customHeight="1" x14ac:dyDescent="0.2">
      <c r="A16" s="36" t="s">
        <v>1</v>
      </c>
      <c r="B16" s="37" t="s">
        <v>164</v>
      </c>
      <c r="C16" s="35">
        <f>C17</f>
        <v>2055430.4</v>
      </c>
      <c r="D16" s="35">
        <f>D17</f>
        <v>2207168.2999999998</v>
      </c>
    </row>
    <row r="17" spans="1:4" ht="12.75" customHeight="1" x14ac:dyDescent="0.2">
      <c r="A17" s="36" t="s">
        <v>2</v>
      </c>
      <c r="B17" s="37" t="s">
        <v>165</v>
      </c>
      <c r="C17" s="35">
        <v>2055430.4</v>
      </c>
      <c r="D17" s="35">
        <v>2207168.2999999998</v>
      </c>
    </row>
    <row r="18" spans="1:4" ht="51" hidden="1" x14ac:dyDescent="0.2">
      <c r="A18" s="36" t="s">
        <v>71</v>
      </c>
      <c r="B18" s="37" t="s">
        <v>166</v>
      </c>
      <c r="C18" s="47"/>
      <c r="D18" s="47"/>
    </row>
    <row r="19" spans="1:4" ht="79.5" hidden="1" customHeight="1" x14ac:dyDescent="0.2">
      <c r="A19" s="36" t="s">
        <v>170</v>
      </c>
      <c r="B19" s="37" t="s">
        <v>167</v>
      </c>
      <c r="C19" s="47"/>
      <c r="D19" s="47"/>
    </row>
    <row r="20" spans="1:4" ht="38.25" hidden="1" x14ac:dyDescent="0.2">
      <c r="A20" s="36" t="s">
        <v>171</v>
      </c>
      <c r="B20" s="37" t="s">
        <v>22</v>
      </c>
      <c r="C20" s="47"/>
      <c r="D20" s="47"/>
    </row>
    <row r="21" spans="1:4" ht="63.75" hidden="1" x14ac:dyDescent="0.2">
      <c r="A21" s="36" t="s">
        <v>172</v>
      </c>
      <c r="B21" s="37" t="s">
        <v>23</v>
      </c>
      <c r="C21" s="47"/>
      <c r="D21" s="47"/>
    </row>
    <row r="22" spans="1:4" ht="77.25" hidden="1" customHeight="1" x14ac:dyDescent="0.2">
      <c r="A22" s="36" t="s">
        <v>173</v>
      </c>
      <c r="B22" s="37" t="s">
        <v>169</v>
      </c>
      <c r="C22" s="47"/>
      <c r="D22" s="47"/>
    </row>
    <row r="23" spans="1:4" ht="63.75" hidden="1" x14ac:dyDescent="0.2">
      <c r="A23" s="36" t="s">
        <v>174</v>
      </c>
      <c r="B23" s="37" t="s">
        <v>168</v>
      </c>
      <c r="C23" s="47"/>
      <c r="D23" s="47"/>
    </row>
    <row r="24" spans="1:4" ht="25.5" x14ac:dyDescent="0.2">
      <c r="A24" s="36" t="s">
        <v>57</v>
      </c>
      <c r="B24" s="37" t="s">
        <v>175</v>
      </c>
      <c r="C24" s="35">
        <f>C25</f>
        <v>75387.3</v>
      </c>
      <c r="D24" s="35">
        <f>D25</f>
        <v>77731.899999999994</v>
      </c>
    </row>
    <row r="25" spans="1:4" ht="25.5" x14ac:dyDescent="0.2">
      <c r="A25" s="36" t="s">
        <v>58</v>
      </c>
      <c r="B25" s="37" t="s">
        <v>176</v>
      </c>
      <c r="C25" s="35">
        <v>75387.3</v>
      </c>
      <c r="D25" s="35">
        <v>77731.899999999994</v>
      </c>
    </row>
    <row r="26" spans="1:4" ht="12.75" hidden="1" customHeight="1" x14ac:dyDescent="0.2">
      <c r="A26" s="36" t="s">
        <v>64</v>
      </c>
      <c r="B26" s="37" t="s">
        <v>59</v>
      </c>
      <c r="C26" s="47"/>
      <c r="D26" s="47"/>
    </row>
    <row r="27" spans="1:4" ht="63.75" hidden="1" x14ac:dyDescent="0.2">
      <c r="A27" s="36" t="s">
        <v>65</v>
      </c>
      <c r="B27" s="37" t="s">
        <v>60</v>
      </c>
      <c r="C27" s="47"/>
      <c r="D27" s="47"/>
    </row>
    <row r="28" spans="1:4" ht="51" hidden="1" x14ac:dyDescent="0.2">
      <c r="A28" s="36" t="s">
        <v>177</v>
      </c>
      <c r="B28" s="37" t="s">
        <v>61</v>
      </c>
      <c r="C28" s="47"/>
      <c r="D28" s="47"/>
    </row>
    <row r="29" spans="1:4" ht="51" hidden="1" x14ac:dyDescent="0.2">
      <c r="A29" s="36" t="s">
        <v>178</v>
      </c>
      <c r="B29" s="37" t="s">
        <v>62</v>
      </c>
      <c r="C29" s="47"/>
      <c r="D29" s="47"/>
    </row>
    <row r="30" spans="1:4" ht="12.75" customHeight="1" x14ac:dyDescent="0.2">
      <c r="A30" s="36" t="s">
        <v>3</v>
      </c>
      <c r="B30" s="37" t="s">
        <v>179</v>
      </c>
      <c r="C30" s="35">
        <f>C31+C36+C38</f>
        <v>336871</v>
      </c>
      <c r="D30" s="35">
        <f>D31+D36+D38</f>
        <v>348826</v>
      </c>
    </row>
    <row r="31" spans="1:4" ht="25.5" x14ac:dyDescent="0.2">
      <c r="A31" s="36" t="s">
        <v>4</v>
      </c>
      <c r="B31" s="37" t="s">
        <v>180</v>
      </c>
      <c r="C31" s="35">
        <v>271571</v>
      </c>
      <c r="D31" s="35">
        <v>282434</v>
      </c>
    </row>
    <row r="32" spans="1:4" ht="25.5" hidden="1" x14ac:dyDescent="0.2">
      <c r="A32" s="36" t="s">
        <v>186</v>
      </c>
      <c r="B32" s="37" t="s">
        <v>181</v>
      </c>
      <c r="C32" s="47"/>
      <c r="D32" s="47"/>
    </row>
    <row r="33" spans="1:4" ht="25.5" hidden="1" x14ac:dyDescent="0.2">
      <c r="A33" s="36" t="s">
        <v>186</v>
      </c>
      <c r="B33" s="37" t="s">
        <v>182</v>
      </c>
      <c r="C33" s="47"/>
      <c r="D33" s="47"/>
    </row>
    <row r="34" spans="1:4" ht="25.5" hidden="1" x14ac:dyDescent="0.2">
      <c r="A34" s="36" t="s">
        <v>187</v>
      </c>
      <c r="B34" s="37" t="s">
        <v>183</v>
      </c>
      <c r="C34" s="47"/>
      <c r="D34" s="47"/>
    </row>
    <row r="35" spans="1:4" ht="51" hidden="1" x14ac:dyDescent="0.2">
      <c r="A35" s="36" t="s">
        <v>82</v>
      </c>
      <c r="B35" s="37" t="s">
        <v>184</v>
      </c>
      <c r="C35" s="47"/>
      <c r="D35" s="47"/>
    </row>
    <row r="36" spans="1:4" ht="12.75" customHeight="1" x14ac:dyDescent="0.2">
      <c r="A36" s="36" t="s">
        <v>5</v>
      </c>
      <c r="B36" s="37" t="s">
        <v>185</v>
      </c>
      <c r="C36" s="35">
        <v>27300</v>
      </c>
      <c r="D36" s="35">
        <v>28392</v>
      </c>
    </row>
    <row r="37" spans="1:4" ht="12.75" hidden="1" customHeight="1" x14ac:dyDescent="0.2">
      <c r="A37" s="36" t="s">
        <v>5</v>
      </c>
      <c r="B37" s="37" t="s">
        <v>188</v>
      </c>
      <c r="C37" s="47"/>
      <c r="D37" s="47"/>
    </row>
    <row r="38" spans="1:4" ht="25.5" x14ac:dyDescent="0.2">
      <c r="A38" s="36" t="s">
        <v>189</v>
      </c>
      <c r="B38" s="37" t="s">
        <v>52</v>
      </c>
      <c r="C38" s="35">
        <v>38000</v>
      </c>
      <c r="D38" s="35">
        <v>38000</v>
      </c>
    </row>
    <row r="39" spans="1:4" ht="25.5" hidden="1" x14ac:dyDescent="0.2">
      <c r="A39" s="36" t="s">
        <v>190</v>
      </c>
      <c r="B39" s="37" t="s">
        <v>53</v>
      </c>
      <c r="C39" s="47"/>
      <c r="D39" s="47"/>
    </row>
    <row r="40" spans="1:4" ht="25.5" x14ac:dyDescent="0.2">
      <c r="A40" s="36" t="s">
        <v>68</v>
      </c>
      <c r="B40" s="37" t="s">
        <v>198</v>
      </c>
      <c r="C40" s="35">
        <f>C41</f>
        <v>140</v>
      </c>
      <c r="D40" s="35">
        <f>D41</f>
        <v>140</v>
      </c>
    </row>
    <row r="41" spans="1:4" x14ac:dyDescent="0.2">
      <c r="A41" s="36" t="s">
        <v>130</v>
      </c>
      <c r="B41" s="37" t="s">
        <v>197</v>
      </c>
      <c r="C41" s="35">
        <f>C42</f>
        <v>140</v>
      </c>
      <c r="D41" s="35">
        <f>D42</f>
        <v>140</v>
      </c>
    </row>
    <row r="42" spans="1:4" hidden="1" x14ac:dyDescent="0.2">
      <c r="A42" s="36" t="s">
        <v>191</v>
      </c>
      <c r="B42" s="37" t="s">
        <v>196</v>
      </c>
      <c r="C42" s="35">
        <v>140</v>
      </c>
      <c r="D42" s="35">
        <v>140</v>
      </c>
    </row>
    <row r="43" spans="1:4" ht="12.75" customHeight="1" x14ac:dyDescent="0.2">
      <c r="A43" s="36" t="s">
        <v>6</v>
      </c>
      <c r="B43" s="37" t="s">
        <v>195</v>
      </c>
      <c r="C43" s="35">
        <f>C44+C46</f>
        <v>27874.5</v>
      </c>
      <c r="D43" s="35">
        <f>D44+D46</f>
        <v>27874.5</v>
      </c>
    </row>
    <row r="44" spans="1:4" ht="25.5" x14ac:dyDescent="0.2">
      <c r="A44" s="36" t="s">
        <v>7</v>
      </c>
      <c r="B44" s="37" t="s">
        <v>194</v>
      </c>
      <c r="C44" s="35">
        <v>27864.5</v>
      </c>
      <c r="D44" s="35">
        <v>27864.5</v>
      </c>
    </row>
    <row r="45" spans="1:4" ht="38.25" hidden="1" x14ac:dyDescent="0.2">
      <c r="A45" s="36" t="s">
        <v>8</v>
      </c>
      <c r="B45" s="37" t="s">
        <v>193</v>
      </c>
      <c r="C45" s="47"/>
      <c r="D45" s="47"/>
    </row>
    <row r="46" spans="1:4" ht="25.5" x14ac:dyDescent="0.2">
      <c r="A46" s="36" t="s">
        <v>9</v>
      </c>
      <c r="B46" s="37" t="s">
        <v>192</v>
      </c>
      <c r="C46" s="35">
        <v>10</v>
      </c>
      <c r="D46" s="35">
        <v>10</v>
      </c>
    </row>
    <row r="47" spans="1:4" ht="25.5" hidden="1" x14ac:dyDescent="0.2">
      <c r="A47" s="36" t="s">
        <v>199</v>
      </c>
      <c r="B47" s="37" t="s">
        <v>35</v>
      </c>
      <c r="C47" s="35">
        <v>10</v>
      </c>
      <c r="D47" s="35">
        <v>10</v>
      </c>
    </row>
    <row r="48" spans="1:4" ht="25.5" x14ac:dyDescent="0.2">
      <c r="A48" s="36" t="s">
        <v>10</v>
      </c>
      <c r="B48" s="37" t="s">
        <v>200</v>
      </c>
      <c r="C48" s="35">
        <f>C49+C51+C55+C58</f>
        <v>104974.86</v>
      </c>
      <c r="D48" s="35">
        <f>D49+D51+D55+D58</f>
        <v>105212.81</v>
      </c>
    </row>
    <row r="49" spans="1:4" ht="51" hidden="1" x14ac:dyDescent="0.2">
      <c r="A49" s="36" t="s">
        <v>314</v>
      </c>
      <c r="B49" s="37" t="s">
        <v>313</v>
      </c>
      <c r="C49" s="35"/>
      <c r="D49" s="35"/>
    </row>
    <row r="50" spans="1:4" ht="38.25" hidden="1" x14ac:dyDescent="0.2">
      <c r="A50" s="36" t="s">
        <v>312</v>
      </c>
      <c r="B50" s="37" t="s">
        <v>311</v>
      </c>
      <c r="C50" s="35"/>
      <c r="D50" s="35"/>
    </row>
    <row r="51" spans="1:4" ht="63.75" x14ac:dyDescent="0.2">
      <c r="A51" s="36" t="s">
        <v>43</v>
      </c>
      <c r="B51" s="37" t="s">
        <v>252</v>
      </c>
      <c r="C51" s="35">
        <f>C52+C53</f>
        <v>96985.25</v>
      </c>
      <c r="D51" s="35">
        <f>D52+D53</f>
        <v>97129.66</v>
      </c>
    </row>
    <row r="52" spans="1:4" ht="51" hidden="1" x14ac:dyDescent="0.2">
      <c r="A52" s="36" t="s">
        <v>11</v>
      </c>
      <c r="B52" s="37" t="s">
        <v>253</v>
      </c>
      <c r="C52" s="35">
        <v>95674.83</v>
      </c>
      <c r="D52" s="35">
        <v>95803.520000000004</v>
      </c>
    </row>
    <row r="53" spans="1:4" ht="25.5" hidden="1" x14ac:dyDescent="0.2">
      <c r="A53" s="36" t="s">
        <v>79</v>
      </c>
      <c r="B53" s="37" t="s">
        <v>78</v>
      </c>
      <c r="C53" s="35">
        <v>1310.42</v>
      </c>
      <c r="D53" s="35">
        <v>1326.14</v>
      </c>
    </row>
    <row r="54" spans="1:4" ht="25.5" hidden="1" x14ac:dyDescent="0.2">
      <c r="A54" s="36" t="s">
        <v>80</v>
      </c>
      <c r="B54" s="37" t="s">
        <v>81</v>
      </c>
      <c r="C54" s="47"/>
      <c r="D54" s="47"/>
    </row>
    <row r="55" spans="1:4" x14ac:dyDescent="0.2">
      <c r="A55" s="36" t="s">
        <v>12</v>
      </c>
      <c r="B55" s="37" t="s">
        <v>295</v>
      </c>
      <c r="C55" s="35">
        <v>39</v>
      </c>
      <c r="D55" s="35">
        <v>39</v>
      </c>
    </row>
    <row r="56" spans="1:4" ht="38.25" hidden="1" x14ac:dyDescent="0.2">
      <c r="A56" s="36" t="s">
        <v>13</v>
      </c>
      <c r="B56" s="37" t="s">
        <v>48</v>
      </c>
      <c r="C56" s="47"/>
      <c r="D56" s="47"/>
    </row>
    <row r="57" spans="1:4" ht="38.25" hidden="1" x14ac:dyDescent="0.2">
      <c r="A57" s="36" t="s">
        <v>14</v>
      </c>
      <c r="B57" s="37" t="s">
        <v>34</v>
      </c>
      <c r="C57" s="47"/>
      <c r="D57" s="47"/>
    </row>
    <row r="58" spans="1:4" ht="63.75" x14ac:dyDescent="0.2">
      <c r="A58" s="36" t="s">
        <v>73</v>
      </c>
      <c r="B58" s="37" t="s">
        <v>72</v>
      </c>
      <c r="C58" s="35">
        <f>C59+C61</f>
        <v>7950.6100000000006</v>
      </c>
      <c r="D58" s="35">
        <f>D59+D61</f>
        <v>8044.15</v>
      </c>
    </row>
    <row r="59" spans="1:4" ht="63.75" hidden="1" x14ac:dyDescent="0.2">
      <c r="A59" s="36" t="s">
        <v>75</v>
      </c>
      <c r="B59" s="37" t="s">
        <v>74</v>
      </c>
      <c r="C59" s="35">
        <v>2475.3200000000002</v>
      </c>
      <c r="D59" s="35">
        <v>2504.44</v>
      </c>
    </row>
    <row r="60" spans="1:4" ht="63.75" hidden="1" x14ac:dyDescent="0.2">
      <c r="A60" s="36" t="s">
        <v>76</v>
      </c>
      <c r="B60" s="37" t="s">
        <v>77</v>
      </c>
      <c r="C60" s="47"/>
      <c r="D60" s="47"/>
    </row>
    <row r="61" spans="1:4" ht="76.5" hidden="1" x14ac:dyDescent="0.2">
      <c r="A61" s="36" t="s">
        <v>255</v>
      </c>
      <c r="B61" s="37" t="s">
        <v>254</v>
      </c>
      <c r="C61" s="35">
        <v>5475.29</v>
      </c>
      <c r="D61" s="35">
        <v>5539.71</v>
      </c>
    </row>
    <row r="62" spans="1:4" ht="76.5" hidden="1" x14ac:dyDescent="0.2">
      <c r="A62" s="36" t="s">
        <v>256</v>
      </c>
      <c r="B62" s="37" t="s">
        <v>257</v>
      </c>
      <c r="C62" s="47"/>
      <c r="D62" s="47"/>
    </row>
    <row r="63" spans="1:4" ht="12.75" customHeight="1" x14ac:dyDescent="0.2">
      <c r="A63" s="36" t="s">
        <v>15</v>
      </c>
      <c r="B63" s="37" t="s">
        <v>201</v>
      </c>
      <c r="C63" s="35">
        <f>C64</f>
        <v>1090</v>
      </c>
      <c r="D63" s="35">
        <f>D64</f>
        <v>1090</v>
      </c>
    </row>
    <row r="64" spans="1:4" ht="12.75" customHeight="1" x14ac:dyDescent="0.2">
      <c r="A64" s="36" t="s">
        <v>16</v>
      </c>
      <c r="B64" s="37" t="s">
        <v>202</v>
      </c>
      <c r="C64" s="35">
        <v>1090</v>
      </c>
      <c r="D64" s="35">
        <v>1090</v>
      </c>
    </row>
    <row r="65" spans="1:4" ht="12.75" hidden="1" customHeight="1" x14ac:dyDescent="0.2">
      <c r="A65" s="36" t="s">
        <v>204</v>
      </c>
      <c r="B65" s="37" t="s">
        <v>42</v>
      </c>
      <c r="C65" s="47"/>
      <c r="D65" s="47"/>
    </row>
    <row r="66" spans="1:4" ht="12.75" hidden="1" customHeight="1" x14ac:dyDescent="0.2">
      <c r="A66" s="36" t="s">
        <v>205</v>
      </c>
      <c r="B66" s="37" t="s">
        <v>44</v>
      </c>
      <c r="C66" s="47"/>
      <c r="D66" s="47"/>
    </row>
    <row r="67" spans="1:4" ht="12.75" hidden="1" customHeight="1" x14ac:dyDescent="0.2">
      <c r="A67" s="36" t="s">
        <v>46</v>
      </c>
      <c r="B67" s="37" t="s">
        <v>45</v>
      </c>
      <c r="C67" s="47"/>
      <c r="D67" s="47"/>
    </row>
    <row r="68" spans="1:4" ht="12.75" customHeight="1" x14ac:dyDescent="0.2">
      <c r="A68" s="36" t="s">
        <v>206</v>
      </c>
      <c r="B68" s="37" t="s">
        <v>203</v>
      </c>
      <c r="C68" s="35">
        <f>C69+C74</f>
        <v>16353.82</v>
      </c>
      <c r="D68" s="35">
        <f>D69+D74</f>
        <v>16395.007999999998</v>
      </c>
    </row>
    <row r="69" spans="1:4" ht="12.75" customHeight="1" x14ac:dyDescent="0.2">
      <c r="A69" s="36" t="s">
        <v>50</v>
      </c>
      <c r="B69" s="37" t="s">
        <v>216</v>
      </c>
      <c r="C69" s="35">
        <v>15359.843999999999</v>
      </c>
      <c r="D69" s="35">
        <v>15359.843999999999</v>
      </c>
    </row>
    <row r="70" spans="1:4" ht="12.75" hidden="1" customHeight="1" x14ac:dyDescent="0.2">
      <c r="A70" s="36" t="s">
        <v>40</v>
      </c>
      <c r="B70" s="37" t="s">
        <v>215</v>
      </c>
      <c r="C70" s="48"/>
      <c r="D70" s="48"/>
    </row>
    <row r="71" spans="1:4" ht="12.75" hidden="1" customHeight="1" x14ac:dyDescent="0.2">
      <c r="A71" s="36" t="s">
        <v>217</v>
      </c>
      <c r="B71" s="37" t="s">
        <v>207</v>
      </c>
      <c r="C71" s="48"/>
      <c r="D71" s="48"/>
    </row>
    <row r="72" spans="1:4" ht="12.75" hidden="1" customHeight="1" x14ac:dyDescent="0.2">
      <c r="A72" s="36" t="s">
        <v>217</v>
      </c>
      <c r="B72" s="37" t="s">
        <v>208</v>
      </c>
      <c r="C72" s="48"/>
      <c r="D72" s="48"/>
    </row>
    <row r="73" spans="1:4" ht="12.75" hidden="1" customHeight="1" x14ac:dyDescent="0.2">
      <c r="A73" s="36" t="s">
        <v>217</v>
      </c>
      <c r="B73" s="37" t="s">
        <v>209</v>
      </c>
      <c r="C73" s="48"/>
      <c r="D73" s="48"/>
    </row>
    <row r="74" spans="1:4" ht="12.75" customHeight="1" x14ac:dyDescent="0.2">
      <c r="A74" s="36" t="s">
        <v>218</v>
      </c>
      <c r="B74" s="37" t="s">
        <v>214</v>
      </c>
      <c r="C74" s="35">
        <v>993.976</v>
      </c>
      <c r="D74" s="35">
        <v>1035.164</v>
      </c>
    </row>
    <row r="75" spans="1:4" ht="25.5" hidden="1" x14ac:dyDescent="0.2">
      <c r="A75" s="36" t="s">
        <v>47</v>
      </c>
      <c r="B75" s="37" t="s">
        <v>210</v>
      </c>
      <c r="C75" s="47"/>
      <c r="D75" s="47"/>
    </row>
    <row r="76" spans="1:4" ht="25.5" hidden="1" x14ac:dyDescent="0.2">
      <c r="A76" s="36" t="s">
        <v>51</v>
      </c>
      <c r="B76" s="37" t="s">
        <v>211</v>
      </c>
      <c r="C76" s="47"/>
      <c r="D76" s="47"/>
    </row>
    <row r="77" spans="1:4" ht="12.75" hidden="1" customHeight="1" x14ac:dyDescent="0.2">
      <c r="A77" s="36" t="s">
        <v>41</v>
      </c>
      <c r="B77" s="37" t="s">
        <v>212</v>
      </c>
      <c r="C77" s="47"/>
      <c r="D77" s="47"/>
    </row>
    <row r="78" spans="1:4" ht="25.5" hidden="1" x14ac:dyDescent="0.2">
      <c r="A78" s="36" t="s">
        <v>219</v>
      </c>
      <c r="B78" s="37" t="s">
        <v>213</v>
      </c>
      <c r="C78" s="47"/>
      <c r="D78" s="47"/>
    </row>
    <row r="79" spans="1:4" ht="25.5" x14ac:dyDescent="0.2">
      <c r="A79" s="36" t="s">
        <v>17</v>
      </c>
      <c r="B79" s="37" t="s">
        <v>258</v>
      </c>
      <c r="C79" s="35">
        <f>C80+C83</f>
        <v>16916.04</v>
      </c>
      <c r="D79" s="35">
        <f>D80+D83</f>
        <v>16916.04</v>
      </c>
    </row>
    <row r="80" spans="1:4" ht="63.75" x14ac:dyDescent="0.2">
      <c r="A80" s="36" t="s">
        <v>141</v>
      </c>
      <c r="B80" s="37" t="s">
        <v>259</v>
      </c>
      <c r="C80" s="35">
        <v>5000</v>
      </c>
      <c r="D80" s="35">
        <v>5000</v>
      </c>
    </row>
    <row r="81" spans="1:4" ht="76.5" hidden="1" x14ac:dyDescent="0.2">
      <c r="A81" s="36" t="s">
        <v>69</v>
      </c>
      <c r="B81" s="37" t="s">
        <v>38</v>
      </c>
      <c r="C81" s="35"/>
      <c r="D81" s="35"/>
    </row>
    <row r="82" spans="1:4" ht="63.75" hidden="1" x14ac:dyDescent="0.2">
      <c r="A82" s="36" t="s">
        <v>37</v>
      </c>
      <c r="B82" s="37" t="s">
        <v>36</v>
      </c>
      <c r="C82" s="35"/>
      <c r="D82" s="35"/>
    </row>
    <row r="83" spans="1:4" ht="25.5" x14ac:dyDescent="0.2">
      <c r="A83" s="36" t="s">
        <v>70</v>
      </c>
      <c r="B83" s="37" t="s">
        <v>159</v>
      </c>
      <c r="C83" s="35">
        <v>11916.04</v>
      </c>
      <c r="D83" s="35">
        <v>11916.04</v>
      </c>
    </row>
    <row r="84" spans="1:4" ht="25.5" hidden="1" x14ac:dyDescent="0.2">
      <c r="A84" s="36" t="s">
        <v>260</v>
      </c>
      <c r="B84" s="37" t="s">
        <v>160</v>
      </c>
      <c r="C84" s="47"/>
      <c r="D84" s="47"/>
    </row>
    <row r="85" spans="1:4" ht="37.5" hidden="1" customHeight="1" x14ac:dyDescent="0.2">
      <c r="A85" s="36" t="s">
        <v>86</v>
      </c>
      <c r="B85" s="37" t="s">
        <v>87</v>
      </c>
      <c r="C85" s="47"/>
      <c r="D85" s="47"/>
    </row>
    <row r="86" spans="1:4" s="30" customFormat="1" ht="38.25" hidden="1" x14ac:dyDescent="0.2">
      <c r="A86" s="36" t="s">
        <v>67</v>
      </c>
      <c r="B86" s="37" t="s">
        <v>66</v>
      </c>
      <c r="C86" s="47"/>
      <c r="D86" s="47"/>
    </row>
    <row r="87" spans="1:4" ht="12.75" customHeight="1" x14ac:dyDescent="0.2">
      <c r="A87" s="36" t="s">
        <v>18</v>
      </c>
      <c r="B87" s="37" t="s">
        <v>161</v>
      </c>
      <c r="C87" s="35">
        <f>C88+C109+C113+C119</f>
        <v>1932</v>
      </c>
      <c r="D87" s="35">
        <f>D88+D109+D113+D119</f>
        <v>2028.4100000000003</v>
      </c>
    </row>
    <row r="88" spans="1:4" ht="12.75" customHeight="1" x14ac:dyDescent="0.2">
      <c r="A88" s="36" t="s">
        <v>287</v>
      </c>
      <c r="B88" s="37" t="s">
        <v>286</v>
      </c>
      <c r="C88" s="35">
        <f>C89+C91+C93+C96+C99+C101+C105+C107</f>
        <v>511.70000000000005</v>
      </c>
      <c r="D88" s="35">
        <f>D89+D91+D93+D96+D99+D101+D105+D107</f>
        <v>522.41000000000008</v>
      </c>
    </row>
    <row r="89" spans="1:4" ht="38.25" hidden="1" x14ac:dyDescent="0.2">
      <c r="A89" s="36" t="s">
        <v>265</v>
      </c>
      <c r="B89" s="37" t="s">
        <v>264</v>
      </c>
      <c r="C89" s="35">
        <f>C90</f>
        <v>1.7</v>
      </c>
      <c r="D89" s="35">
        <f>D90</f>
        <v>1.91</v>
      </c>
    </row>
    <row r="90" spans="1:4" ht="55.5" hidden="1" customHeight="1" x14ac:dyDescent="0.2">
      <c r="A90" s="36" t="s">
        <v>118</v>
      </c>
      <c r="B90" s="37" t="s">
        <v>119</v>
      </c>
      <c r="C90" s="35">
        <v>1.7</v>
      </c>
      <c r="D90" s="35">
        <v>1.91</v>
      </c>
    </row>
    <row r="91" spans="1:4" ht="63.75" hidden="1" x14ac:dyDescent="0.2">
      <c r="A91" s="36" t="s">
        <v>267</v>
      </c>
      <c r="B91" s="37" t="s">
        <v>266</v>
      </c>
      <c r="C91" s="35">
        <f>C92</f>
        <v>1.3</v>
      </c>
      <c r="D91" s="35">
        <f>D92</f>
        <v>1.4</v>
      </c>
    </row>
    <row r="92" spans="1:4" ht="76.5" hidden="1" x14ac:dyDescent="0.2">
      <c r="A92" s="36" t="s">
        <v>136</v>
      </c>
      <c r="B92" s="37" t="s">
        <v>131</v>
      </c>
      <c r="C92" s="35">
        <v>1.3</v>
      </c>
      <c r="D92" s="35">
        <v>1.4</v>
      </c>
    </row>
    <row r="93" spans="1:4" ht="38.25" hidden="1" x14ac:dyDescent="0.2">
      <c r="A93" s="36" t="s">
        <v>269</v>
      </c>
      <c r="B93" s="37" t="s">
        <v>268</v>
      </c>
      <c r="C93" s="35">
        <f>C94+C95</f>
        <v>3.1</v>
      </c>
      <c r="D93" s="35">
        <f>D94+D95</f>
        <v>3.5</v>
      </c>
    </row>
    <row r="94" spans="1:4" ht="52.5" hidden="1" customHeight="1" x14ac:dyDescent="0.2">
      <c r="A94" s="36" t="s">
        <v>120</v>
      </c>
      <c r="B94" s="37" t="s">
        <v>121</v>
      </c>
      <c r="C94" s="35">
        <v>3.1</v>
      </c>
      <c r="D94" s="35">
        <v>3.5</v>
      </c>
    </row>
    <row r="95" spans="1:4" ht="51" hidden="1" x14ac:dyDescent="0.2">
      <c r="A95" s="36" t="s">
        <v>134</v>
      </c>
      <c r="B95" s="37" t="s">
        <v>132</v>
      </c>
      <c r="C95" s="35">
        <v>0</v>
      </c>
      <c r="D95" s="35">
        <v>0</v>
      </c>
    </row>
    <row r="96" spans="1:4" ht="51" hidden="1" x14ac:dyDescent="0.2">
      <c r="A96" s="36" t="s">
        <v>271</v>
      </c>
      <c r="B96" s="37" t="s">
        <v>270</v>
      </c>
      <c r="C96" s="35">
        <f>C97+C98</f>
        <v>419.6</v>
      </c>
      <c r="D96" s="35">
        <f>D97+D98</f>
        <v>419.6</v>
      </c>
    </row>
    <row r="97" spans="1:5" ht="76.5" hidden="1" x14ac:dyDescent="0.2">
      <c r="A97" s="36" t="s">
        <v>135</v>
      </c>
      <c r="B97" s="37" t="s">
        <v>133</v>
      </c>
      <c r="C97" s="35">
        <v>419.6</v>
      </c>
      <c r="D97" s="35">
        <v>419.6</v>
      </c>
    </row>
    <row r="98" spans="1:5" ht="63.75" hidden="1" x14ac:dyDescent="0.2">
      <c r="A98" s="36" t="s">
        <v>261</v>
      </c>
      <c r="B98" s="37" t="s">
        <v>262</v>
      </c>
      <c r="C98" s="35">
        <v>0</v>
      </c>
      <c r="D98" s="35">
        <v>0</v>
      </c>
    </row>
    <row r="99" spans="1:5" ht="51" hidden="1" x14ac:dyDescent="0.2">
      <c r="A99" s="36" t="s">
        <v>273</v>
      </c>
      <c r="B99" s="37" t="s">
        <v>272</v>
      </c>
      <c r="C99" s="35">
        <f>C100</f>
        <v>10.4</v>
      </c>
      <c r="D99" s="35">
        <f>D100</f>
        <v>11.6</v>
      </c>
    </row>
    <row r="100" spans="1:5" ht="76.5" hidden="1" x14ac:dyDescent="0.2">
      <c r="A100" s="36" t="s">
        <v>122</v>
      </c>
      <c r="B100" s="37" t="s">
        <v>123</v>
      </c>
      <c r="C100" s="35">
        <v>10.4</v>
      </c>
      <c r="D100" s="35">
        <v>11.6</v>
      </c>
    </row>
    <row r="101" spans="1:5" ht="51" hidden="1" x14ac:dyDescent="0.2">
      <c r="A101" s="36" t="s">
        <v>275</v>
      </c>
      <c r="B101" s="37" t="s">
        <v>274</v>
      </c>
      <c r="C101" s="35">
        <f>C104+C102+C103</f>
        <v>0</v>
      </c>
      <c r="D101" s="35">
        <f>D104+D102+D103</f>
        <v>0</v>
      </c>
    </row>
    <row r="102" spans="1:5" ht="89.25" hidden="1" x14ac:dyDescent="0.2">
      <c r="A102" s="36" t="s">
        <v>300</v>
      </c>
      <c r="B102" s="37" t="s">
        <v>298</v>
      </c>
      <c r="C102" s="35">
        <v>0</v>
      </c>
      <c r="D102" s="35">
        <v>0</v>
      </c>
    </row>
    <row r="103" spans="1:5" ht="89.25" hidden="1" x14ac:dyDescent="0.2">
      <c r="A103" s="36" t="s">
        <v>301</v>
      </c>
      <c r="B103" s="37" t="s">
        <v>299</v>
      </c>
      <c r="C103" s="35">
        <v>0</v>
      </c>
      <c r="D103" s="35">
        <v>0</v>
      </c>
    </row>
    <row r="104" spans="1:5" ht="150.75" hidden="1" customHeight="1" x14ac:dyDescent="0.2">
      <c r="A104" s="36" t="s">
        <v>124</v>
      </c>
      <c r="B104" s="37" t="s">
        <v>125</v>
      </c>
      <c r="C104" s="35">
        <v>0</v>
      </c>
      <c r="D104" s="35">
        <v>0</v>
      </c>
    </row>
    <row r="105" spans="1:5" ht="38.25" hidden="1" x14ac:dyDescent="0.2">
      <c r="A105" s="36" t="s">
        <v>277</v>
      </c>
      <c r="B105" s="37" t="s">
        <v>276</v>
      </c>
      <c r="C105" s="35">
        <f>C106</f>
        <v>0.3</v>
      </c>
      <c r="D105" s="35">
        <f>D106</f>
        <v>0.3</v>
      </c>
    </row>
    <row r="106" spans="1:5" ht="63.75" hidden="1" x14ac:dyDescent="0.2">
      <c r="A106" s="36" t="s">
        <v>126</v>
      </c>
      <c r="B106" s="37" t="s">
        <v>127</v>
      </c>
      <c r="C106" s="35">
        <v>0.3</v>
      </c>
      <c r="D106" s="35">
        <v>0.3</v>
      </c>
    </row>
    <row r="107" spans="1:5" ht="51" hidden="1" x14ac:dyDescent="0.2">
      <c r="A107" s="36" t="s">
        <v>279</v>
      </c>
      <c r="B107" s="37" t="s">
        <v>278</v>
      </c>
      <c r="C107" s="35">
        <f>C108</f>
        <v>75.3</v>
      </c>
      <c r="D107" s="35">
        <f>D108</f>
        <v>84.1</v>
      </c>
    </row>
    <row r="108" spans="1:5" ht="63.75" hidden="1" x14ac:dyDescent="0.2">
      <c r="A108" s="36" t="s">
        <v>128</v>
      </c>
      <c r="B108" s="37" t="s">
        <v>129</v>
      </c>
      <c r="C108" s="35">
        <v>75.3</v>
      </c>
      <c r="D108" s="35">
        <v>84.1</v>
      </c>
    </row>
    <row r="109" spans="1:5" ht="76.5" x14ac:dyDescent="0.2">
      <c r="A109" s="36" t="s">
        <v>288</v>
      </c>
      <c r="B109" s="37" t="s">
        <v>289</v>
      </c>
      <c r="C109" s="35">
        <f>C110+C111</f>
        <v>54.5</v>
      </c>
      <c r="D109" s="35">
        <f>D110+D111</f>
        <v>60.9</v>
      </c>
      <c r="E109" s="3"/>
    </row>
    <row r="110" spans="1:5" ht="38.25" hidden="1" x14ac:dyDescent="0.2">
      <c r="A110" s="36" t="s">
        <v>138</v>
      </c>
      <c r="B110" s="37" t="s">
        <v>137</v>
      </c>
      <c r="C110" s="35"/>
      <c r="D110" s="35"/>
    </row>
    <row r="111" spans="1:5" ht="63.75" hidden="1" x14ac:dyDescent="0.2">
      <c r="A111" s="36" t="s">
        <v>105</v>
      </c>
      <c r="B111" s="37" t="s">
        <v>104</v>
      </c>
      <c r="C111" s="35">
        <f>C112</f>
        <v>54.5</v>
      </c>
      <c r="D111" s="35">
        <f>D112</f>
        <v>60.9</v>
      </c>
    </row>
    <row r="112" spans="1:5" ht="51" hidden="1" x14ac:dyDescent="0.2">
      <c r="A112" s="36" t="s">
        <v>281</v>
      </c>
      <c r="B112" s="37" t="s">
        <v>280</v>
      </c>
      <c r="C112" s="35">
        <v>54.5</v>
      </c>
      <c r="D112" s="35">
        <v>60.9</v>
      </c>
    </row>
    <row r="113" spans="1:5" x14ac:dyDescent="0.2">
      <c r="A113" s="36" t="s">
        <v>290</v>
      </c>
      <c r="B113" s="37" t="s">
        <v>291</v>
      </c>
      <c r="C113" s="35">
        <f>C116+C114</f>
        <v>677.4</v>
      </c>
      <c r="D113" s="35">
        <f>D116+D114</f>
        <v>756.7</v>
      </c>
    </row>
    <row r="114" spans="1:5" ht="25.5" hidden="1" x14ac:dyDescent="0.2">
      <c r="A114" s="20" t="s">
        <v>303</v>
      </c>
      <c r="B114" s="24" t="s">
        <v>302</v>
      </c>
      <c r="C114" s="25">
        <f>C115</f>
        <v>0</v>
      </c>
      <c r="D114" s="25">
        <f>D115</f>
        <v>0</v>
      </c>
    </row>
    <row r="115" spans="1:5" ht="114.75" hidden="1" x14ac:dyDescent="0.2">
      <c r="A115" s="20" t="s">
        <v>305</v>
      </c>
      <c r="B115" s="24" t="s">
        <v>304</v>
      </c>
      <c r="C115" s="25">
        <v>0</v>
      </c>
      <c r="D115" s="35">
        <v>0</v>
      </c>
    </row>
    <row r="116" spans="1:5" ht="51" hidden="1" x14ac:dyDescent="0.2">
      <c r="A116" s="36" t="s">
        <v>283</v>
      </c>
      <c r="B116" s="37" t="s">
        <v>282</v>
      </c>
      <c r="C116" s="35">
        <f>C117+C118</f>
        <v>677.4</v>
      </c>
      <c r="D116" s="35">
        <f>D117+D118</f>
        <v>756.7</v>
      </c>
    </row>
    <row r="117" spans="1:5" ht="51" hidden="1" x14ac:dyDescent="0.2">
      <c r="A117" s="36" t="s">
        <v>140</v>
      </c>
      <c r="B117" s="37" t="s">
        <v>139</v>
      </c>
      <c r="C117" s="35">
        <v>677.4</v>
      </c>
      <c r="D117" s="35">
        <v>756.7</v>
      </c>
    </row>
    <row r="118" spans="1:5" ht="63.75" hidden="1" x14ac:dyDescent="0.2">
      <c r="A118" s="36" t="s">
        <v>284</v>
      </c>
      <c r="B118" s="37" t="s">
        <v>285</v>
      </c>
      <c r="C118" s="35">
        <v>0</v>
      </c>
      <c r="D118" s="35">
        <v>0</v>
      </c>
    </row>
    <row r="119" spans="1:5" x14ac:dyDescent="0.2">
      <c r="A119" s="36" t="s">
        <v>293</v>
      </c>
      <c r="B119" s="37" t="s">
        <v>292</v>
      </c>
      <c r="C119" s="35">
        <f>C120+C121</f>
        <v>688.4</v>
      </c>
      <c r="D119" s="35">
        <f>D120+D121</f>
        <v>688.4</v>
      </c>
    </row>
    <row r="120" spans="1:5" ht="76.5" hidden="1" x14ac:dyDescent="0.2">
      <c r="A120" s="36" t="s">
        <v>263</v>
      </c>
      <c r="B120" s="37" t="s">
        <v>117</v>
      </c>
      <c r="C120" s="35">
        <v>688.4</v>
      </c>
      <c r="D120" s="35">
        <v>688.4</v>
      </c>
    </row>
    <row r="121" spans="1:5" ht="25.5" hidden="1" x14ac:dyDescent="0.2">
      <c r="A121" s="20" t="s">
        <v>306</v>
      </c>
      <c r="B121" s="24" t="s">
        <v>307</v>
      </c>
      <c r="C121" s="25">
        <f>C122</f>
        <v>0</v>
      </c>
      <c r="D121" s="25">
        <f t="shared" ref="D121" si="0">D122</f>
        <v>0</v>
      </c>
      <c r="E121" s="25"/>
    </row>
    <row r="122" spans="1:5" ht="51" hidden="1" x14ac:dyDescent="0.2">
      <c r="A122" s="20" t="s">
        <v>309</v>
      </c>
      <c r="B122" s="24" t="s">
        <v>308</v>
      </c>
      <c r="C122" s="25">
        <v>0</v>
      </c>
      <c r="D122" s="35">
        <v>0</v>
      </c>
    </row>
    <row r="123" spans="1:5" x14ac:dyDescent="0.2">
      <c r="A123" s="36" t="s">
        <v>26</v>
      </c>
      <c r="B123" s="37" t="s">
        <v>27</v>
      </c>
      <c r="C123" s="35">
        <f>C124+C161+C163+C165+C168</f>
        <v>3279377.0919999997</v>
      </c>
      <c r="D123" s="35">
        <f>D124+D161+D163+D165+D168</f>
        <v>3509893.3810000001</v>
      </c>
    </row>
    <row r="124" spans="1:5" ht="25.5" x14ac:dyDescent="0.2">
      <c r="A124" s="36" t="s">
        <v>227</v>
      </c>
      <c r="B124" s="37" t="s">
        <v>28</v>
      </c>
      <c r="C124" s="35">
        <f>C127+C143+C156+C125</f>
        <v>3279377.0919999997</v>
      </c>
      <c r="D124" s="35">
        <f>D127+D143+D156+D125</f>
        <v>3509893.3810000001</v>
      </c>
      <c r="E124" s="45"/>
    </row>
    <row r="125" spans="1:5" ht="12.75" hidden="1" customHeight="1" x14ac:dyDescent="0.2">
      <c r="A125" s="36" t="s">
        <v>109</v>
      </c>
      <c r="B125" s="37" t="s">
        <v>110</v>
      </c>
      <c r="C125" s="35">
        <f>C126</f>
        <v>0</v>
      </c>
      <c r="D125" s="35">
        <f>D126</f>
        <v>0</v>
      </c>
    </row>
    <row r="126" spans="1:5" ht="12.75" hidden="1" customHeight="1" x14ac:dyDescent="0.2">
      <c r="A126" s="36" t="s">
        <v>111</v>
      </c>
      <c r="B126" s="37" t="s">
        <v>112</v>
      </c>
      <c r="C126" s="35"/>
      <c r="D126" s="35"/>
    </row>
    <row r="127" spans="1:5" ht="25.5" x14ac:dyDescent="0.2">
      <c r="A127" s="36" t="s">
        <v>228</v>
      </c>
      <c r="B127" s="37" t="s">
        <v>106</v>
      </c>
      <c r="C127" s="35">
        <f>C128+C130+C132+C134+C136+C138+C140+C141</f>
        <v>882550.98100000003</v>
      </c>
      <c r="D127" s="35">
        <f>D128+D130+D132+D134+D136+D138+D140+D141</f>
        <v>933028.32299999997</v>
      </c>
    </row>
    <row r="128" spans="1:5" ht="75.75" hidden="1" customHeight="1" x14ac:dyDescent="0.2">
      <c r="A128" s="36" t="s">
        <v>230</v>
      </c>
      <c r="B128" s="37" t="s">
        <v>229</v>
      </c>
      <c r="C128" s="35"/>
      <c r="D128" s="35"/>
    </row>
    <row r="129" spans="1:4" ht="89.25" hidden="1" x14ac:dyDescent="0.2">
      <c r="A129" s="36" t="s">
        <v>232</v>
      </c>
      <c r="B129" s="37" t="s">
        <v>231</v>
      </c>
      <c r="C129" s="35"/>
      <c r="D129" s="35"/>
    </row>
    <row r="130" spans="1:4" ht="63.75" hidden="1" x14ac:dyDescent="0.2">
      <c r="A130" s="36" t="s">
        <v>234</v>
      </c>
      <c r="B130" s="37" t="s">
        <v>233</v>
      </c>
      <c r="C130" s="35"/>
      <c r="D130" s="35"/>
    </row>
    <row r="131" spans="1:4" ht="63.75" hidden="1" x14ac:dyDescent="0.2">
      <c r="A131" s="36" t="s">
        <v>236</v>
      </c>
      <c r="B131" s="37" t="s">
        <v>235</v>
      </c>
      <c r="C131" s="35"/>
      <c r="D131" s="35"/>
    </row>
    <row r="132" spans="1:4" ht="38.25" hidden="1" x14ac:dyDescent="0.2">
      <c r="A132" s="36" t="s">
        <v>238</v>
      </c>
      <c r="B132" s="37" t="s">
        <v>237</v>
      </c>
      <c r="C132" s="35"/>
      <c r="D132" s="35"/>
    </row>
    <row r="133" spans="1:4" ht="38.25" hidden="1" x14ac:dyDescent="0.2">
      <c r="A133" s="36" t="s">
        <v>240</v>
      </c>
      <c r="B133" s="37" t="s">
        <v>239</v>
      </c>
      <c r="C133" s="35"/>
      <c r="D133" s="35"/>
    </row>
    <row r="134" spans="1:4" ht="38.25" hidden="1" x14ac:dyDescent="0.2">
      <c r="A134" s="36" t="s">
        <v>241</v>
      </c>
      <c r="B134" s="37" t="s">
        <v>114</v>
      </c>
      <c r="C134" s="35">
        <v>58722.2</v>
      </c>
      <c r="D134" s="35">
        <v>51404.9</v>
      </c>
    </row>
    <row r="135" spans="1:4" ht="51" hidden="1" x14ac:dyDescent="0.2">
      <c r="A135" s="36" t="s">
        <v>113</v>
      </c>
      <c r="B135" s="37" t="s">
        <v>242</v>
      </c>
      <c r="C135" s="35"/>
      <c r="D135" s="35"/>
    </row>
    <row r="136" spans="1:4" s="6" customFormat="1" ht="25.5" hidden="1" x14ac:dyDescent="0.2">
      <c r="A136" s="20" t="s">
        <v>327</v>
      </c>
      <c r="B136" s="24" t="s">
        <v>325</v>
      </c>
      <c r="C136" s="25">
        <v>8072.1</v>
      </c>
      <c r="D136" s="25">
        <v>8071.6</v>
      </c>
    </row>
    <row r="137" spans="1:4" s="6" customFormat="1" ht="25.5" hidden="1" x14ac:dyDescent="0.2">
      <c r="A137" s="20" t="s">
        <v>328</v>
      </c>
      <c r="B137" s="24" t="s">
        <v>326</v>
      </c>
      <c r="C137" s="25"/>
    </row>
    <row r="138" spans="1:4" s="3" customFormat="1" ht="25.5" hidden="1" x14ac:dyDescent="0.2">
      <c r="A138" s="36" t="s">
        <v>145</v>
      </c>
      <c r="B138" s="37" t="s">
        <v>144</v>
      </c>
      <c r="C138" s="35">
        <v>149617.29999999999</v>
      </c>
      <c r="D138" s="35">
        <v>171933.1</v>
      </c>
    </row>
    <row r="139" spans="1:4" s="3" customFormat="1" ht="12.75" hidden="1" customHeight="1" x14ac:dyDescent="0.2">
      <c r="A139" s="36" t="s">
        <v>243</v>
      </c>
      <c r="B139" s="37" t="s">
        <v>244</v>
      </c>
      <c r="C139" s="35"/>
      <c r="D139" s="35"/>
    </row>
    <row r="140" spans="1:4" ht="38.25" hidden="1" x14ac:dyDescent="0.2">
      <c r="A140" s="36" t="s">
        <v>143</v>
      </c>
      <c r="B140" s="37" t="s">
        <v>108</v>
      </c>
      <c r="C140" s="35">
        <v>569116.88100000005</v>
      </c>
      <c r="D140" s="35">
        <v>581440.32299999997</v>
      </c>
    </row>
    <row r="141" spans="1:4" hidden="1" x14ac:dyDescent="0.2">
      <c r="A141" s="36" t="s">
        <v>54</v>
      </c>
      <c r="B141" s="37" t="s">
        <v>107</v>
      </c>
      <c r="C141" s="35">
        <v>97022.5</v>
      </c>
      <c r="D141" s="35">
        <v>120178.4</v>
      </c>
    </row>
    <row r="142" spans="1:4" s="3" customFormat="1" hidden="1" x14ac:dyDescent="0.2">
      <c r="A142" s="36" t="s">
        <v>29</v>
      </c>
      <c r="B142" s="37" t="s">
        <v>83</v>
      </c>
      <c r="C142" s="35"/>
      <c r="D142" s="35"/>
    </row>
    <row r="143" spans="1:4" ht="12.75" customHeight="1" x14ac:dyDescent="0.2">
      <c r="A143" s="36" t="s">
        <v>245</v>
      </c>
      <c r="B143" s="37" t="s">
        <v>90</v>
      </c>
      <c r="C143" s="35">
        <f>C144+C146+C148+C150+C152+C154</f>
        <v>1952449.64</v>
      </c>
      <c r="D143" s="35">
        <f>D144+D146+D148+D150+D152+D154</f>
        <v>2110126.98</v>
      </c>
    </row>
    <row r="144" spans="1:4" ht="25.5" hidden="1" x14ac:dyDescent="0.2">
      <c r="A144" s="36" t="s">
        <v>49</v>
      </c>
      <c r="B144" s="37" t="s">
        <v>89</v>
      </c>
      <c r="C144" s="35">
        <v>1746597.54</v>
      </c>
      <c r="D144" s="35">
        <v>1901430.28</v>
      </c>
    </row>
    <row r="145" spans="1:4" ht="25.5" hidden="1" x14ac:dyDescent="0.2">
      <c r="A145" s="36" t="s">
        <v>30</v>
      </c>
      <c r="B145" s="37" t="s">
        <v>88</v>
      </c>
      <c r="C145" s="35"/>
      <c r="D145" s="35"/>
    </row>
    <row r="146" spans="1:4" ht="38.25" hidden="1" x14ac:dyDescent="0.2">
      <c r="A146" s="36" t="s">
        <v>246</v>
      </c>
      <c r="B146" s="37" t="s">
        <v>101</v>
      </c>
      <c r="C146" s="35">
        <v>59098.9</v>
      </c>
      <c r="D146" s="35">
        <v>61462.9</v>
      </c>
    </row>
    <row r="147" spans="1:4" ht="38.25" hidden="1" x14ac:dyDescent="0.2">
      <c r="A147" s="36" t="s">
        <v>247</v>
      </c>
      <c r="B147" s="37" t="s">
        <v>102</v>
      </c>
      <c r="C147" s="35"/>
      <c r="D147" s="35"/>
    </row>
    <row r="148" spans="1:4" ht="38.25" hidden="1" x14ac:dyDescent="0.2">
      <c r="A148" s="36" t="s">
        <v>248</v>
      </c>
      <c r="B148" s="37" t="s">
        <v>99</v>
      </c>
      <c r="C148" s="35">
        <v>8705.7000000000007</v>
      </c>
      <c r="D148" s="35">
        <v>9018</v>
      </c>
    </row>
    <row r="149" spans="1:4" ht="38.25" hidden="1" x14ac:dyDescent="0.2">
      <c r="A149" s="36" t="s">
        <v>249</v>
      </c>
      <c r="B149" s="37" t="s">
        <v>100</v>
      </c>
      <c r="C149" s="35"/>
      <c r="D149" s="35"/>
    </row>
    <row r="150" spans="1:4" ht="38.25" hidden="1" x14ac:dyDescent="0.2">
      <c r="A150" s="36" t="s">
        <v>85</v>
      </c>
      <c r="B150" s="37" t="s">
        <v>97</v>
      </c>
      <c r="C150" s="35">
        <v>429</v>
      </c>
      <c r="D150" s="35">
        <v>53.7</v>
      </c>
    </row>
    <row r="151" spans="1:4" ht="51" hidden="1" x14ac:dyDescent="0.2">
      <c r="A151" s="36" t="s">
        <v>84</v>
      </c>
      <c r="B151" s="37" t="s">
        <v>98</v>
      </c>
      <c r="C151" s="35"/>
      <c r="D151" s="35"/>
    </row>
    <row r="152" spans="1:4" ht="51" hidden="1" x14ac:dyDescent="0.2">
      <c r="A152" s="36" t="s">
        <v>115</v>
      </c>
      <c r="B152" s="37" t="s">
        <v>116</v>
      </c>
      <c r="C152" s="35">
        <v>130673.7</v>
      </c>
      <c r="D152" s="35">
        <v>131027.7</v>
      </c>
    </row>
    <row r="153" spans="1:4" ht="51" hidden="1" x14ac:dyDescent="0.2">
      <c r="A153" s="36" t="s">
        <v>250</v>
      </c>
      <c r="B153" s="37" t="s">
        <v>251</v>
      </c>
      <c r="C153" s="35"/>
      <c r="D153" s="35"/>
    </row>
    <row r="154" spans="1:4" ht="25.5" hidden="1" x14ac:dyDescent="0.2">
      <c r="A154" s="36" t="s">
        <v>39</v>
      </c>
      <c r="B154" s="37" t="s">
        <v>95</v>
      </c>
      <c r="C154" s="35">
        <v>6944.8</v>
      </c>
      <c r="D154" s="35">
        <v>7134.4</v>
      </c>
    </row>
    <row r="155" spans="1:4" ht="25.5" hidden="1" x14ac:dyDescent="0.2">
      <c r="A155" s="36" t="s">
        <v>33</v>
      </c>
      <c r="B155" s="37" t="s">
        <v>96</v>
      </c>
      <c r="C155" s="35"/>
      <c r="D155" s="35"/>
    </row>
    <row r="156" spans="1:4" ht="12.75" customHeight="1" x14ac:dyDescent="0.2">
      <c r="A156" s="36" t="s">
        <v>31</v>
      </c>
      <c r="B156" s="37" t="s">
        <v>91</v>
      </c>
      <c r="C156" s="35">
        <f>C157+C159</f>
        <v>444376.47100000002</v>
      </c>
      <c r="D156" s="35">
        <f>D157+D159</f>
        <v>466738.07799999998</v>
      </c>
    </row>
    <row r="157" spans="1:4" ht="42" hidden="1" customHeight="1" x14ac:dyDescent="0.2">
      <c r="A157" s="36" t="s">
        <v>225</v>
      </c>
      <c r="B157" s="37" t="s">
        <v>92</v>
      </c>
      <c r="C157" s="35">
        <v>444376.47100000002</v>
      </c>
      <c r="D157" s="35">
        <v>466738.07799999998</v>
      </c>
    </row>
    <row r="158" spans="1:4" s="3" customFormat="1" ht="51" hidden="1" x14ac:dyDescent="0.2">
      <c r="A158" s="36" t="s">
        <v>226</v>
      </c>
      <c r="B158" s="37" t="s">
        <v>93</v>
      </c>
      <c r="C158" s="47"/>
      <c r="D158" s="47"/>
    </row>
    <row r="159" spans="1:4" hidden="1" x14ac:dyDescent="0.2">
      <c r="A159" s="36" t="s">
        <v>220</v>
      </c>
      <c r="B159" s="37" t="s">
        <v>94</v>
      </c>
      <c r="C159" s="47">
        <f>C160</f>
        <v>0</v>
      </c>
      <c r="D159" s="47">
        <f>D160</f>
        <v>0</v>
      </c>
    </row>
    <row r="160" spans="1:4" ht="25.5" hidden="1" x14ac:dyDescent="0.2">
      <c r="A160" s="36" t="s">
        <v>103</v>
      </c>
      <c r="B160" s="37" t="s">
        <v>221</v>
      </c>
      <c r="C160" s="47"/>
      <c r="D160" s="47"/>
    </row>
    <row r="161" spans="1:4" ht="25.5" hidden="1" x14ac:dyDescent="0.2">
      <c r="A161" s="36" t="s">
        <v>146</v>
      </c>
      <c r="B161" s="37" t="s">
        <v>222</v>
      </c>
      <c r="C161" s="47">
        <f>C162</f>
        <v>0</v>
      </c>
      <c r="D161" s="47">
        <f>D162</f>
        <v>0</v>
      </c>
    </row>
    <row r="162" spans="1:4" ht="25.5" hidden="1" x14ac:dyDescent="0.2">
      <c r="A162" s="36" t="s">
        <v>147</v>
      </c>
      <c r="B162" s="37" t="s">
        <v>148</v>
      </c>
      <c r="C162" s="47"/>
      <c r="D162" s="47"/>
    </row>
    <row r="163" spans="1:4" ht="25.5" hidden="1" x14ac:dyDescent="0.2">
      <c r="A163" s="36" t="s">
        <v>149</v>
      </c>
      <c r="B163" s="37" t="s">
        <v>223</v>
      </c>
      <c r="C163" s="47">
        <f>C164</f>
        <v>0</v>
      </c>
      <c r="D163" s="47">
        <f>D164</f>
        <v>0</v>
      </c>
    </row>
    <row r="164" spans="1:4" ht="25.5" hidden="1" x14ac:dyDescent="0.2">
      <c r="A164" s="36" t="s">
        <v>224</v>
      </c>
      <c r="B164" s="37" t="s">
        <v>150</v>
      </c>
      <c r="C164" s="47"/>
      <c r="D164" s="47"/>
    </row>
    <row r="165" spans="1:4" ht="51" hidden="1" x14ac:dyDescent="0.2">
      <c r="A165" s="36" t="s">
        <v>151</v>
      </c>
      <c r="B165" s="37" t="s">
        <v>56</v>
      </c>
      <c r="C165" s="47">
        <f>C166+C167</f>
        <v>0</v>
      </c>
      <c r="D165" s="47">
        <f>D166+D167</f>
        <v>0</v>
      </c>
    </row>
    <row r="166" spans="1:4" ht="25.5" hidden="1" x14ac:dyDescent="0.2">
      <c r="A166" s="36" t="s">
        <v>55</v>
      </c>
      <c r="B166" s="37" t="s">
        <v>152</v>
      </c>
      <c r="C166" s="47"/>
      <c r="D166" s="47"/>
    </row>
    <row r="167" spans="1:4" ht="38.25" hidden="1" x14ac:dyDescent="0.2">
      <c r="A167" s="36" t="s">
        <v>153</v>
      </c>
      <c r="B167" s="37" t="s">
        <v>154</v>
      </c>
      <c r="C167" s="47"/>
      <c r="D167" s="47"/>
    </row>
    <row r="168" spans="1:4" ht="38.25" hidden="1" x14ac:dyDescent="0.2">
      <c r="A168" s="36" t="s">
        <v>155</v>
      </c>
      <c r="B168" s="37" t="s">
        <v>156</v>
      </c>
      <c r="C168" s="47">
        <f>C169</f>
        <v>0</v>
      </c>
      <c r="D168" s="47">
        <f>D169</f>
        <v>0</v>
      </c>
    </row>
    <row r="169" spans="1:4" s="29" customFormat="1" ht="38.25" hidden="1" x14ac:dyDescent="0.2">
      <c r="A169" s="36" t="s">
        <v>157</v>
      </c>
      <c r="B169" s="37" t="s">
        <v>158</v>
      </c>
      <c r="C169" s="47"/>
      <c r="D169" s="47"/>
    </row>
    <row r="170" spans="1:4" x14ac:dyDescent="0.2">
      <c r="A170" s="33"/>
      <c r="C170" s="28"/>
      <c r="D170" s="28"/>
    </row>
    <row r="171" spans="1:4" x14ac:dyDescent="0.2">
      <c r="A171" s="44" t="s">
        <v>32</v>
      </c>
      <c r="B171" s="40"/>
      <c r="C171" s="50">
        <f>C15+C123</f>
        <v>5916347.0119999992</v>
      </c>
      <c r="D171" s="50">
        <f>D15+D123</f>
        <v>6313276.3489999995</v>
      </c>
    </row>
    <row r="172" spans="1:4" x14ac:dyDescent="0.2">
      <c r="A172" s="33"/>
      <c r="C172" s="28"/>
      <c r="D172" s="28"/>
    </row>
    <row r="173" spans="1:4" x14ac:dyDescent="0.2">
      <c r="A173" s="33"/>
      <c r="C173" s="28"/>
      <c r="D173" s="28"/>
    </row>
    <row r="174" spans="1:4" x14ac:dyDescent="0.2">
      <c r="A174" s="33"/>
      <c r="C174" s="28"/>
      <c r="D174" s="28"/>
    </row>
    <row r="175" spans="1:4" x14ac:dyDescent="0.2">
      <c r="A175" s="33"/>
      <c r="C175" s="28"/>
      <c r="D175" s="28"/>
    </row>
    <row r="176" spans="1:4" x14ac:dyDescent="0.2">
      <c r="A176" s="33"/>
      <c r="C176" s="28"/>
      <c r="D176" s="28"/>
    </row>
    <row r="177" spans="1:4" x14ac:dyDescent="0.2">
      <c r="A177" s="33"/>
      <c r="C177" s="28"/>
      <c r="D177" s="28"/>
    </row>
    <row r="178" spans="1:4" x14ac:dyDescent="0.2">
      <c r="A178" s="33"/>
      <c r="C178" s="28"/>
      <c r="D178" s="28"/>
    </row>
    <row r="179" spans="1:4" x14ac:dyDescent="0.2">
      <c r="A179" s="33"/>
      <c r="C179" s="28"/>
      <c r="D179" s="28"/>
    </row>
    <row r="180" spans="1:4" x14ac:dyDescent="0.2">
      <c r="C180" s="28"/>
      <c r="D180" s="28"/>
    </row>
    <row r="181" spans="1:4" x14ac:dyDescent="0.2">
      <c r="C181" s="28"/>
      <c r="D181" s="28"/>
    </row>
    <row r="182" spans="1:4" x14ac:dyDescent="0.2">
      <c r="C182" s="28"/>
      <c r="D182" s="28"/>
    </row>
    <row r="183" spans="1:4" x14ac:dyDescent="0.2">
      <c r="C183" s="28"/>
      <c r="D183" s="28"/>
    </row>
    <row r="184" spans="1:4" x14ac:dyDescent="0.2">
      <c r="C184" s="28"/>
      <c r="D184" s="28"/>
    </row>
    <row r="185" spans="1:4" x14ac:dyDescent="0.2">
      <c r="C185" s="28"/>
      <c r="D185" s="28"/>
    </row>
    <row r="186" spans="1:4" x14ac:dyDescent="0.2">
      <c r="C186" s="28"/>
      <c r="D186" s="28"/>
    </row>
    <row r="187" spans="1:4" x14ac:dyDescent="0.2">
      <c r="C187" s="28"/>
      <c r="D187" s="28"/>
    </row>
    <row r="188" spans="1:4" x14ac:dyDescent="0.2">
      <c r="C188" s="28"/>
      <c r="D188" s="28"/>
    </row>
    <row r="189" spans="1:4" x14ac:dyDescent="0.2">
      <c r="C189" s="28"/>
      <c r="D189" s="28"/>
    </row>
    <row r="190" spans="1:4" x14ac:dyDescent="0.2">
      <c r="C190" s="28"/>
      <c r="D190" s="28"/>
    </row>
    <row r="191" spans="1:4" x14ac:dyDescent="0.2">
      <c r="C191" s="28"/>
      <c r="D191" s="28"/>
    </row>
    <row r="192" spans="1:4" x14ac:dyDescent="0.2">
      <c r="C192" s="28"/>
      <c r="D192" s="28"/>
    </row>
    <row r="193" spans="3:4" x14ac:dyDescent="0.2">
      <c r="C193" s="28"/>
      <c r="D193" s="28"/>
    </row>
    <row r="194" spans="3:4" x14ac:dyDescent="0.2">
      <c r="C194" s="28"/>
      <c r="D194" s="28"/>
    </row>
    <row r="195" spans="3:4" x14ac:dyDescent="0.2">
      <c r="C195" s="28"/>
      <c r="D195" s="28"/>
    </row>
    <row r="196" spans="3:4" x14ac:dyDescent="0.2">
      <c r="C196" s="28"/>
      <c r="D196" s="28"/>
    </row>
    <row r="197" spans="3:4" x14ac:dyDescent="0.2">
      <c r="C197" s="28"/>
      <c r="D197" s="28"/>
    </row>
    <row r="198" spans="3:4" x14ac:dyDescent="0.2">
      <c r="C198" s="28"/>
      <c r="D198" s="28"/>
    </row>
    <row r="199" spans="3:4" x14ac:dyDescent="0.2">
      <c r="C199" s="28"/>
      <c r="D199" s="28"/>
    </row>
    <row r="200" spans="3:4" x14ac:dyDescent="0.2">
      <c r="C200" s="28"/>
      <c r="D200" s="28"/>
    </row>
    <row r="201" spans="3:4" x14ac:dyDescent="0.2">
      <c r="C201" s="28"/>
      <c r="D201" s="28"/>
    </row>
    <row r="202" spans="3:4" x14ac:dyDescent="0.2">
      <c r="C202" s="28"/>
      <c r="D202" s="28"/>
    </row>
    <row r="203" spans="3:4" x14ac:dyDescent="0.2">
      <c r="C203" s="28"/>
      <c r="D203" s="28"/>
    </row>
    <row r="204" spans="3:4" x14ac:dyDescent="0.2">
      <c r="C204" s="28"/>
      <c r="D204" s="28"/>
    </row>
    <row r="205" spans="3:4" x14ac:dyDescent="0.2">
      <c r="C205" s="28"/>
      <c r="D205" s="28"/>
    </row>
    <row r="206" spans="3:4" x14ac:dyDescent="0.2">
      <c r="C206" s="28"/>
      <c r="D206" s="28"/>
    </row>
    <row r="207" spans="3:4" x14ac:dyDescent="0.2">
      <c r="C207" s="28"/>
      <c r="D207" s="28"/>
    </row>
    <row r="208" spans="3:4" x14ac:dyDescent="0.2">
      <c r="C208" s="28"/>
      <c r="D208" s="28"/>
    </row>
    <row r="209" spans="3:4" x14ac:dyDescent="0.2">
      <c r="C209" s="28"/>
      <c r="D209" s="28"/>
    </row>
    <row r="210" spans="3:4" x14ac:dyDescent="0.2">
      <c r="C210" s="28"/>
      <c r="D210" s="28"/>
    </row>
    <row r="211" spans="3:4" x14ac:dyDescent="0.2">
      <c r="C211" s="28"/>
      <c r="D211" s="28"/>
    </row>
    <row r="212" spans="3:4" x14ac:dyDescent="0.2">
      <c r="C212" s="28"/>
      <c r="D212" s="28"/>
    </row>
    <row r="213" spans="3:4" x14ac:dyDescent="0.2">
      <c r="C213" s="28"/>
      <c r="D213" s="28"/>
    </row>
    <row r="214" spans="3:4" x14ac:dyDescent="0.2">
      <c r="C214" s="28"/>
      <c r="D214" s="28"/>
    </row>
    <row r="215" spans="3:4" x14ac:dyDescent="0.2">
      <c r="C215" s="28"/>
      <c r="D215" s="28"/>
    </row>
    <row r="216" spans="3:4" x14ac:dyDescent="0.2">
      <c r="C216" s="28"/>
      <c r="D216" s="28"/>
    </row>
    <row r="217" spans="3:4" x14ac:dyDescent="0.2">
      <c r="C217" s="28"/>
      <c r="D217" s="28"/>
    </row>
    <row r="218" spans="3:4" x14ac:dyDescent="0.2">
      <c r="C218" s="28"/>
      <c r="D218" s="28"/>
    </row>
    <row r="219" spans="3:4" x14ac:dyDescent="0.2">
      <c r="C219" s="28"/>
      <c r="D219" s="28"/>
    </row>
    <row r="220" spans="3:4" x14ac:dyDescent="0.2">
      <c r="C220" s="28"/>
      <c r="D220" s="28"/>
    </row>
    <row r="221" spans="3:4" x14ac:dyDescent="0.2">
      <c r="C221" s="28"/>
      <c r="D221" s="28"/>
    </row>
    <row r="222" spans="3:4" x14ac:dyDescent="0.2">
      <c r="C222" s="28"/>
      <c r="D222" s="28"/>
    </row>
    <row r="223" spans="3:4" x14ac:dyDescent="0.2">
      <c r="C223" s="28"/>
      <c r="D223" s="28"/>
    </row>
    <row r="224" spans="3:4" x14ac:dyDescent="0.2">
      <c r="C224" s="28"/>
      <c r="D224" s="28"/>
    </row>
    <row r="225" spans="3:4" x14ac:dyDescent="0.2">
      <c r="C225" s="28"/>
      <c r="D225" s="28"/>
    </row>
    <row r="226" spans="3:4" x14ac:dyDescent="0.2">
      <c r="C226" s="28"/>
      <c r="D226" s="28"/>
    </row>
    <row r="227" spans="3:4" x14ac:dyDescent="0.2">
      <c r="C227" s="28"/>
      <c r="D227" s="28"/>
    </row>
    <row r="228" spans="3:4" x14ac:dyDescent="0.2">
      <c r="C228" s="28"/>
      <c r="D228" s="28"/>
    </row>
    <row r="229" spans="3:4" x14ac:dyDescent="0.2">
      <c r="C229" s="28"/>
      <c r="D229" s="28"/>
    </row>
    <row r="230" spans="3:4" x14ac:dyDescent="0.2">
      <c r="C230" s="28"/>
      <c r="D230" s="28"/>
    </row>
    <row r="231" spans="3:4" x14ac:dyDescent="0.2">
      <c r="C231" s="28"/>
      <c r="D231" s="28"/>
    </row>
    <row r="232" spans="3:4" x14ac:dyDescent="0.2">
      <c r="C232" s="28"/>
      <c r="D232" s="28"/>
    </row>
    <row r="233" spans="3:4" x14ac:dyDescent="0.2">
      <c r="C233" s="28"/>
      <c r="D233" s="28"/>
    </row>
    <row r="234" spans="3:4" x14ac:dyDescent="0.2">
      <c r="C234" s="28"/>
      <c r="D234" s="28"/>
    </row>
    <row r="235" spans="3:4" x14ac:dyDescent="0.2">
      <c r="C235" s="28"/>
      <c r="D235" s="28"/>
    </row>
    <row r="236" spans="3:4" x14ac:dyDescent="0.2">
      <c r="C236" s="28"/>
      <c r="D236" s="28"/>
    </row>
    <row r="237" spans="3:4" x14ac:dyDescent="0.2">
      <c r="C237" s="28"/>
      <c r="D237" s="28"/>
    </row>
    <row r="238" spans="3:4" x14ac:dyDescent="0.2">
      <c r="C238" s="28"/>
      <c r="D238" s="28"/>
    </row>
    <row r="239" spans="3:4" x14ac:dyDescent="0.2">
      <c r="C239" s="28"/>
      <c r="D239" s="28"/>
    </row>
    <row r="240" spans="3:4" x14ac:dyDescent="0.2">
      <c r="C240" s="28"/>
      <c r="D240" s="28"/>
    </row>
    <row r="241" spans="3:4" x14ac:dyDescent="0.2">
      <c r="C241" s="28"/>
      <c r="D241" s="28"/>
    </row>
    <row r="242" spans="3:4" x14ac:dyDescent="0.2">
      <c r="C242" s="28"/>
      <c r="D242" s="28"/>
    </row>
    <row r="243" spans="3:4" x14ac:dyDescent="0.2">
      <c r="C243" s="28"/>
      <c r="D243" s="28"/>
    </row>
    <row r="244" spans="3:4" x14ac:dyDescent="0.2">
      <c r="C244" s="28"/>
      <c r="D244" s="28"/>
    </row>
    <row r="245" spans="3:4" x14ac:dyDescent="0.2">
      <c r="C245" s="28"/>
      <c r="D245" s="28"/>
    </row>
    <row r="246" spans="3:4" x14ac:dyDescent="0.2">
      <c r="C246" s="28"/>
      <c r="D246" s="28"/>
    </row>
    <row r="247" spans="3:4" x14ac:dyDescent="0.2">
      <c r="C247" s="28"/>
      <c r="D247" s="28"/>
    </row>
    <row r="248" spans="3:4" x14ac:dyDescent="0.2">
      <c r="C248" s="28"/>
      <c r="D248" s="28"/>
    </row>
    <row r="249" spans="3:4" x14ac:dyDescent="0.2">
      <c r="C249" s="28"/>
      <c r="D249" s="28"/>
    </row>
    <row r="250" spans="3:4" x14ac:dyDescent="0.2">
      <c r="C250" s="28"/>
      <c r="D250" s="28"/>
    </row>
    <row r="251" spans="3:4" x14ac:dyDescent="0.2">
      <c r="C251" s="28"/>
      <c r="D251" s="28"/>
    </row>
    <row r="252" spans="3:4" x14ac:dyDescent="0.2">
      <c r="C252" s="28"/>
      <c r="D252" s="28"/>
    </row>
    <row r="253" spans="3:4" x14ac:dyDescent="0.2">
      <c r="C253" s="28"/>
      <c r="D253" s="28"/>
    </row>
    <row r="254" spans="3:4" x14ac:dyDescent="0.2">
      <c r="C254" s="28"/>
      <c r="D254" s="28"/>
    </row>
    <row r="255" spans="3:4" x14ac:dyDescent="0.2">
      <c r="C255" s="28"/>
      <c r="D255" s="28"/>
    </row>
    <row r="256" spans="3:4" x14ac:dyDescent="0.2">
      <c r="C256" s="28"/>
      <c r="D256" s="28"/>
    </row>
    <row r="257" spans="3:4" x14ac:dyDescent="0.2">
      <c r="C257" s="28"/>
      <c r="D257" s="28"/>
    </row>
    <row r="258" spans="3:4" x14ac:dyDescent="0.2">
      <c r="C258" s="28"/>
      <c r="D258" s="28"/>
    </row>
    <row r="259" spans="3:4" x14ac:dyDescent="0.2">
      <c r="C259" s="28"/>
      <c r="D259" s="28"/>
    </row>
    <row r="260" spans="3:4" x14ac:dyDescent="0.2">
      <c r="C260" s="28"/>
      <c r="D260" s="28"/>
    </row>
    <row r="261" spans="3:4" x14ac:dyDescent="0.2">
      <c r="C261" s="28"/>
      <c r="D261" s="28"/>
    </row>
    <row r="262" spans="3:4" x14ac:dyDescent="0.2">
      <c r="C262" s="28"/>
      <c r="D262" s="28"/>
    </row>
    <row r="263" spans="3:4" x14ac:dyDescent="0.2">
      <c r="C263" s="28"/>
      <c r="D263" s="28"/>
    </row>
    <row r="264" spans="3:4" x14ac:dyDescent="0.2">
      <c r="C264" s="28"/>
      <c r="D264" s="28"/>
    </row>
    <row r="265" spans="3:4" x14ac:dyDescent="0.2">
      <c r="C265" s="28"/>
      <c r="D265" s="28"/>
    </row>
    <row r="266" spans="3:4" x14ac:dyDescent="0.2">
      <c r="C266" s="28"/>
      <c r="D266" s="28"/>
    </row>
    <row r="267" spans="3:4" x14ac:dyDescent="0.2">
      <c r="C267" s="28"/>
      <c r="D267" s="28"/>
    </row>
    <row r="268" spans="3:4" x14ac:dyDescent="0.2">
      <c r="C268" s="28"/>
      <c r="D268" s="28"/>
    </row>
    <row r="269" spans="3:4" x14ac:dyDescent="0.2">
      <c r="C269" s="28"/>
      <c r="D269" s="28"/>
    </row>
    <row r="270" spans="3:4" x14ac:dyDescent="0.2">
      <c r="C270" s="28"/>
      <c r="D270" s="28"/>
    </row>
    <row r="271" spans="3:4" x14ac:dyDescent="0.2">
      <c r="C271" s="28"/>
      <c r="D271" s="28"/>
    </row>
    <row r="272" spans="3:4" x14ac:dyDescent="0.2">
      <c r="C272" s="28"/>
      <c r="D272" s="28"/>
    </row>
    <row r="273" spans="3:4" x14ac:dyDescent="0.2">
      <c r="C273" s="28"/>
      <c r="D273" s="28"/>
    </row>
    <row r="274" spans="3:4" x14ac:dyDescent="0.2">
      <c r="C274" s="28"/>
      <c r="D274" s="28"/>
    </row>
    <row r="275" spans="3:4" x14ac:dyDescent="0.2">
      <c r="C275" s="28"/>
      <c r="D275" s="28"/>
    </row>
    <row r="276" spans="3:4" x14ac:dyDescent="0.2">
      <c r="C276" s="28"/>
      <c r="D276" s="28"/>
    </row>
    <row r="277" spans="3:4" x14ac:dyDescent="0.2">
      <c r="C277" s="28"/>
      <c r="D277" s="28"/>
    </row>
    <row r="278" spans="3:4" x14ac:dyDescent="0.2">
      <c r="C278" s="28"/>
      <c r="D278" s="28"/>
    </row>
    <row r="279" spans="3:4" x14ac:dyDescent="0.2">
      <c r="C279" s="28"/>
      <c r="D279" s="28"/>
    </row>
    <row r="280" spans="3:4" x14ac:dyDescent="0.2">
      <c r="C280" s="28"/>
      <c r="D280" s="28"/>
    </row>
    <row r="281" spans="3:4" x14ac:dyDescent="0.2">
      <c r="C281" s="28"/>
      <c r="D281" s="28"/>
    </row>
    <row r="282" spans="3:4" x14ac:dyDescent="0.2">
      <c r="C282" s="28"/>
      <c r="D282" s="28"/>
    </row>
    <row r="283" spans="3:4" x14ac:dyDescent="0.2">
      <c r="C283" s="28"/>
      <c r="D283" s="28"/>
    </row>
    <row r="284" spans="3:4" x14ac:dyDescent="0.2">
      <c r="C284" s="28"/>
      <c r="D284" s="28"/>
    </row>
    <row r="285" spans="3:4" x14ac:dyDescent="0.2">
      <c r="C285" s="28"/>
      <c r="D285" s="28"/>
    </row>
    <row r="286" spans="3:4" x14ac:dyDescent="0.2">
      <c r="C286" s="28"/>
      <c r="D286" s="28"/>
    </row>
    <row r="287" spans="3:4" x14ac:dyDescent="0.2">
      <c r="C287" s="28"/>
      <c r="D287" s="28"/>
    </row>
    <row r="288" spans="3:4" x14ac:dyDescent="0.2">
      <c r="C288" s="28"/>
      <c r="D288" s="28"/>
    </row>
    <row r="289" spans="3:4" x14ac:dyDescent="0.2">
      <c r="C289" s="28"/>
      <c r="D289" s="28"/>
    </row>
    <row r="290" spans="3:4" x14ac:dyDescent="0.2">
      <c r="C290" s="28"/>
      <c r="D290" s="28"/>
    </row>
    <row r="291" spans="3:4" x14ac:dyDescent="0.2">
      <c r="C291" s="28"/>
      <c r="D291" s="28"/>
    </row>
    <row r="292" spans="3:4" x14ac:dyDescent="0.2">
      <c r="C292" s="28"/>
      <c r="D292" s="28"/>
    </row>
    <row r="293" spans="3:4" x14ac:dyDescent="0.2">
      <c r="C293" s="28"/>
      <c r="D293" s="28"/>
    </row>
    <row r="294" spans="3:4" x14ac:dyDescent="0.2">
      <c r="C294" s="28"/>
      <c r="D294" s="28"/>
    </row>
    <row r="295" spans="3:4" x14ac:dyDescent="0.2">
      <c r="C295" s="28"/>
      <c r="D295" s="28"/>
    </row>
    <row r="296" spans="3:4" x14ac:dyDescent="0.2">
      <c r="C296" s="28"/>
      <c r="D296" s="28"/>
    </row>
    <row r="297" spans="3:4" x14ac:dyDescent="0.2">
      <c r="C297" s="28"/>
      <c r="D297" s="28"/>
    </row>
    <row r="298" spans="3:4" x14ac:dyDescent="0.2">
      <c r="C298" s="28"/>
      <c r="D298" s="28"/>
    </row>
    <row r="299" spans="3:4" x14ac:dyDescent="0.2">
      <c r="C299" s="28"/>
      <c r="D299" s="28"/>
    </row>
    <row r="300" spans="3:4" x14ac:dyDescent="0.2">
      <c r="C300" s="28"/>
      <c r="D300" s="28"/>
    </row>
    <row r="301" spans="3:4" x14ac:dyDescent="0.2">
      <c r="C301" s="28"/>
      <c r="D301" s="28"/>
    </row>
  </sheetData>
  <mergeCells count="5">
    <mergeCell ref="C13:D13"/>
    <mergeCell ref="A13:A14"/>
    <mergeCell ref="B13:B14"/>
    <mergeCell ref="A9:D9"/>
    <mergeCell ref="A10:D10"/>
  </mergeCells>
  <pageMargins left="0.39370078740157483" right="0" top="0" bottom="3.937007874015748E-2" header="0" footer="0"/>
  <pageSetup paperSize="9" scale="90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2025</vt:lpstr>
      <vt:lpstr>2026-2027</vt:lpstr>
      <vt:lpstr>'2025'!Заголовки_для_печати</vt:lpstr>
      <vt:lpstr>'2026-2027'!Заголовки_для_печати</vt:lpstr>
      <vt:lpstr>'2025'!Область_печати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zel_rfo24</cp:lastModifiedBy>
  <cp:lastPrinted>2024-11-11T13:56:21Z</cp:lastPrinted>
  <dcterms:created xsi:type="dcterms:W3CDTF">1996-10-08T23:32:33Z</dcterms:created>
  <dcterms:modified xsi:type="dcterms:W3CDTF">2024-11-18T11:41:45Z</dcterms:modified>
</cp:coreProperties>
</file>